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1.xml" ContentType="application/vnd.openxmlformats-officedocument.spreadsheetml.table+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firstSheet="1"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0" l="1"/>
  <c r="D60" i="40"/>
  <c r="E59" i="40"/>
  <c r="D59" i="40"/>
  <c r="E58" i="40"/>
  <c r="D58" i="40"/>
  <c r="E57" i="40"/>
  <c r="D57" i="40"/>
  <c r="F55" i="40" s="1"/>
  <c r="D55" i="40"/>
  <c r="E54" i="40"/>
  <c r="D54" i="40"/>
  <c r="E53" i="40"/>
  <c r="D53" i="40"/>
  <c r="E52" i="40"/>
  <c r="D52" i="40"/>
  <c r="E51" i="40"/>
  <c r="D51" i="40"/>
  <c r="E50" i="40"/>
  <c r="D50" i="40"/>
  <c r="E49" i="40"/>
  <c r="D49" i="40"/>
  <c r="F47" i="40" s="1"/>
  <c r="D47" i="40"/>
  <c r="D46" i="40"/>
  <c r="F44" i="40" s="1"/>
  <c r="D45" i="40"/>
  <c r="D44" i="40"/>
  <c r="D43" i="40"/>
  <c r="D42" i="40"/>
  <c r="F41" i="40" s="1"/>
  <c r="D41" i="40"/>
  <c r="E40" i="40"/>
  <c r="D40" i="40"/>
  <c r="E39" i="40"/>
  <c r="D39" i="40"/>
  <c r="E38" i="40"/>
  <c r="D38" i="40"/>
  <c r="E37" i="40"/>
  <c r="D37" i="40"/>
  <c r="F35" i="40" s="1"/>
  <c r="D35" i="40"/>
  <c r="D14" i="40"/>
  <c r="D15" i="40"/>
  <c r="D16" i="40"/>
  <c r="D17" i="40"/>
  <c r="D18" i="40"/>
  <c r="D19" i="40"/>
  <c r="D20" i="40"/>
  <c r="D21"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D25" i="39"/>
  <c r="D26" i="39"/>
  <c r="D27" i="39"/>
  <c r="F23" i="39"/>
  <c r="D47" i="39"/>
  <c r="D48" i="39"/>
  <c r="D49" i="39"/>
  <c r="F47" i="39"/>
  <c r="E45" i="39"/>
  <c r="D45" i="39"/>
  <c r="E44" i="39"/>
  <c r="D44" i="39"/>
  <c r="E43" i="39"/>
  <c r="D43" i="39"/>
  <c r="E42" i="39"/>
  <c r="D42" i="39"/>
  <c r="E41" i="39"/>
  <c r="D41" i="39"/>
  <c r="E40" i="39"/>
  <c r="D40" i="39"/>
  <c r="E39" i="39"/>
  <c r="D39" i="39"/>
  <c r="E38" i="39"/>
  <c r="D38" i="39"/>
  <c r="D37" i="39"/>
  <c r="F35" i="39" s="1"/>
  <c r="D36" i="39"/>
  <c r="D35" i="39"/>
  <c r="E33" i="39"/>
  <c r="D33" i="39"/>
  <c r="E32" i="39"/>
  <c r="D32" i="39"/>
  <c r="E31" i="39"/>
  <c r="D31" i="39"/>
  <c r="D30" i="39"/>
  <c r="D29" i="39"/>
  <c r="E27" i="39"/>
  <c r="E26" i="39"/>
  <c r="E25" i="39"/>
  <c r="D4" i="39"/>
  <c r="D5" i="39"/>
  <c r="D6" i="39"/>
  <c r="D7" i="39"/>
  <c r="D8" i="39"/>
  <c r="D9" i="39"/>
  <c r="F4" i="39"/>
  <c r="E19" i="39"/>
  <c r="D19" i="39"/>
  <c r="F15" i="39" s="1"/>
  <c r="E18" i="39"/>
  <c r="D18" i="39"/>
  <c r="E17" i="39"/>
  <c r="D17" i="39"/>
  <c r="D16" i="39"/>
  <c r="D15" i="39"/>
  <c r="E14" i="39"/>
  <c r="D14" i="39"/>
  <c r="E13" i="39"/>
  <c r="D13" i="39"/>
  <c r="E12" i="39"/>
  <c r="D12" i="39"/>
  <c r="F10" i="39" s="1"/>
  <c r="D11" i="39"/>
  <c r="D10" i="39"/>
  <c r="D65" i="38"/>
  <c r="D66" i="38"/>
  <c r="D67" i="38"/>
  <c r="D68" i="38"/>
  <c r="D69" i="38"/>
  <c r="D70" i="38"/>
  <c r="D71" i="38"/>
  <c r="D72" i="38"/>
  <c r="D73" i="38"/>
  <c r="D75" i="38"/>
  <c r="D76" i="38"/>
  <c r="D77" i="38"/>
  <c r="D78" i="38"/>
  <c r="F74" i="38" s="1"/>
  <c r="D79" i="38"/>
  <c r="D80" i="38"/>
  <c r="D81" i="38"/>
  <c r="D82" i="38"/>
  <c r="F83" i="38"/>
  <c r="D88" i="38"/>
  <c r="D89" i="38"/>
  <c r="F85" i="38"/>
  <c r="D90" i="38"/>
  <c r="D91" i="38"/>
  <c r="F90" i="38" s="1"/>
  <c r="D87" i="38"/>
  <c r="D86" i="38"/>
  <c r="D84" i="38"/>
  <c r="D83" i="38"/>
  <c r="E73" i="38"/>
  <c r="E72" i="38"/>
  <c r="E71" i="38"/>
  <c r="E70" i="38"/>
  <c r="E69" i="38"/>
  <c r="E68" i="38"/>
  <c r="E67" i="38"/>
  <c r="E66" i="38"/>
  <c r="D64" i="38"/>
  <c r="D52" i="38"/>
  <c r="D53" i="38"/>
  <c r="D54" i="38"/>
  <c r="D55" i="38"/>
  <c r="D56" i="38"/>
  <c r="F52" i="38"/>
  <c r="D57" i="38"/>
  <c r="D58" i="38"/>
  <c r="D59" i="38"/>
  <c r="D60" i="38"/>
  <c r="F57" i="38"/>
  <c r="E51" i="38"/>
  <c r="D51" i="38"/>
  <c r="E50" i="38"/>
  <c r="D50" i="38"/>
  <c r="E49" i="38"/>
  <c r="D49" i="38"/>
  <c r="E48" i="38"/>
  <c r="D48" i="38"/>
  <c r="E47" i="38"/>
  <c r="D47" i="38"/>
  <c r="F45" i="38" s="1"/>
  <c r="F61" i="38" s="1"/>
  <c r="G20" i="1" s="1"/>
  <c r="D45" i="38"/>
  <c r="D29" i="38"/>
  <c r="D30" i="38"/>
  <c r="F29" i="38"/>
  <c r="D31" i="38"/>
  <c r="D32" i="38"/>
  <c r="D33" i="38"/>
  <c r="D34" i="38"/>
  <c r="D35" i="38"/>
  <c r="F31" i="38"/>
  <c r="D36" i="38"/>
  <c r="D37" i="38"/>
  <c r="F36" i="38" s="1"/>
  <c r="F42" i="38" s="1"/>
  <c r="G19" i="1" s="1"/>
  <c r="D38" i="38"/>
  <c r="D39" i="38"/>
  <c r="D40" i="38"/>
  <c r="D41" i="38"/>
  <c r="D4" i="38"/>
  <c r="D5" i="38"/>
  <c r="F4" i="38" s="1"/>
  <c r="D6" i="38"/>
  <c r="D7" i="38"/>
  <c r="D8" i="38"/>
  <c r="D9" i="38"/>
  <c r="D10" i="38"/>
  <c r="F8" i="38" s="1"/>
  <c r="D11" i="38"/>
  <c r="D12" i="38"/>
  <c r="F11" i="38" s="1"/>
  <c r="D15" i="38"/>
  <c r="D16" i="38"/>
  <c r="D17" i="38"/>
  <c r="D19" i="38"/>
  <c r="D20" i="38"/>
  <c r="D21" i="38"/>
  <c r="D23" i="38"/>
  <c r="D24" i="38"/>
  <c r="D25" i="38"/>
  <c r="F13" i="38"/>
  <c r="L138" i="37"/>
  <c r="J143" i="37"/>
  <c r="L143" i="37" s="1"/>
  <c r="J144" i="37"/>
  <c r="J145" i="37"/>
  <c r="J146" i="37"/>
  <c r="L159" i="37"/>
  <c r="L165" i="37"/>
  <c r="J165" i="37"/>
  <c r="L164" i="37"/>
  <c r="J164" i="37"/>
  <c r="L163" i="37"/>
  <c r="J163" i="37"/>
  <c r="L162" i="37"/>
  <c r="J162" i="37"/>
  <c r="L161" i="37"/>
  <c r="J161" i="37"/>
  <c r="J160" i="37"/>
  <c r="J159" i="37"/>
  <c r="L158" i="37"/>
  <c r="J158" i="37"/>
  <c r="L157" i="37"/>
  <c r="J157" i="37"/>
  <c r="L156" i="37"/>
  <c r="J156" i="37"/>
  <c r="L154" i="37" s="1"/>
  <c r="J155"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L97" i="37" s="1"/>
  <c r="J99" i="37"/>
  <c r="J100" i="37"/>
  <c r="J101" i="37"/>
  <c r="J102" i="37"/>
  <c r="J104" i="37"/>
  <c r="L103" i="37" s="1"/>
  <c r="J105" i="37"/>
  <c r="J106" i="37"/>
  <c r="J107" i="37"/>
  <c r="J108" i="37"/>
  <c r="L112" i="37"/>
  <c r="L113" i="37"/>
  <c r="L114" i="37"/>
  <c r="L115" i="37"/>
  <c r="L116" i="37"/>
  <c r="L117" i="37"/>
  <c r="L118" i="37"/>
  <c r="L119" i="37"/>
  <c r="L120" i="37"/>
  <c r="L121" i="37"/>
  <c r="L124" i="37"/>
  <c r="L125" i="37"/>
  <c r="L126" i="37"/>
  <c r="L127" i="37"/>
  <c r="L130" i="37"/>
  <c r="L131" i="37"/>
  <c r="L132" i="37"/>
  <c r="L133" i="37"/>
  <c r="J134" i="37"/>
  <c r="J133" i="37"/>
  <c r="J132" i="37"/>
  <c r="J131" i="37"/>
  <c r="J130" i="37"/>
  <c r="J129" i="37"/>
  <c r="J128" i="37"/>
  <c r="J127" i="37"/>
  <c r="J125" i="37"/>
  <c r="J124" i="37"/>
  <c r="L122" i="37" s="1"/>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L75" i="37" s="1"/>
  <c r="J77" i="37"/>
  <c r="J78" i="37"/>
  <c r="J79" i="37"/>
  <c r="J80" i="37"/>
  <c r="J81" i="37"/>
  <c r="L78" i="37"/>
  <c r="L79" i="37"/>
  <c r="L80" i="37"/>
  <c r="L81" i="37"/>
  <c r="J83" i="37"/>
  <c r="J84" i="37"/>
  <c r="J85" i="37"/>
  <c r="J86" i="37"/>
  <c r="J87" i="37"/>
  <c r="L82" i="37"/>
  <c r="J63" i="37"/>
  <c r="J4" i="37"/>
  <c r="L4" i="37" s="1"/>
  <c r="J6" i="37"/>
  <c r="J7" i="37"/>
  <c r="J8" i="37"/>
  <c r="J9" i="37"/>
  <c r="J10" i="37"/>
  <c r="L10" i="37" s="1"/>
  <c r="J12" i="37"/>
  <c r="J13" i="37"/>
  <c r="J14" i="37"/>
  <c r="J15" i="37"/>
  <c r="J16" i="37"/>
  <c r="L16" i="37" s="1"/>
  <c r="J18" i="37"/>
  <c r="J19" i="37"/>
  <c r="J20" i="37"/>
  <c r="J21" i="37"/>
  <c r="J22" i="37"/>
  <c r="J24" i="37"/>
  <c r="J25" i="37"/>
  <c r="J26" i="37"/>
  <c r="J27" i="37"/>
  <c r="L22" i="37"/>
  <c r="J28" i="37"/>
  <c r="L28" i="37" s="1"/>
  <c r="J30" i="37"/>
  <c r="J31" i="37"/>
  <c r="J32" i="37"/>
  <c r="J33" i="37"/>
  <c r="J35" i="37"/>
  <c r="J37" i="37"/>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c r="J100" i="36"/>
  <c r="J99" i="36"/>
  <c r="J98" i="36"/>
  <c r="J97" i="36"/>
  <c r="J96" i="36"/>
  <c r="J95" i="36"/>
  <c r="J94" i="36"/>
  <c r="J93" i="36"/>
  <c r="J92" i="36"/>
  <c r="J91" i="36"/>
  <c r="K86" i="36" s="1"/>
  <c r="J90" i="36"/>
  <c r="J89" i="36"/>
  <c r="J88" i="36"/>
  <c r="J87" i="36"/>
  <c r="J86" i="36"/>
  <c r="J85" i="36"/>
  <c r="J84" i="36"/>
  <c r="J83" i="36"/>
  <c r="J82" i="36"/>
  <c r="J81" i="36"/>
  <c r="J80" i="36"/>
  <c r="J79" i="36"/>
  <c r="J78" i="36"/>
  <c r="J77" i="36"/>
  <c r="K56" i="36"/>
  <c r="K57" i="36"/>
  <c r="K58" i="36"/>
  <c r="K59" i="36"/>
  <c r="K60" i="36"/>
  <c r="J61" i="36"/>
  <c r="K61" i="36" s="1"/>
  <c r="J62" i="36"/>
  <c r="J63" i="36"/>
  <c r="K63" i="36" s="1"/>
  <c r="J65" i="36"/>
  <c r="J66" i="36"/>
  <c r="J67" i="36"/>
  <c r="K70" i="36"/>
  <c r="K73" i="36"/>
  <c r="J73" i="36"/>
  <c r="K72" i="36"/>
  <c r="J72" i="36"/>
  <c r="K71" i="36"/>
  <c r="J71" i="36"/>
  <c r="J70" i="36"/>
  <c r="K68" i="36" s="1"/>
  <c r="J69" i="36"/>
  <c r="J68" i="36"/>
  <c r="J60" i="36"/>
  <c r="J59" i="36"/>
  <c r="J58" i="36"/>
  <c r="J57" i="36"/>
  <c r="K54" i="36" s="1"/>
  <c r="J56" i="36"/>
  <c r="J55" i="36"/>
  <c r="J54" i="36"/>
  <c r="J4" i="36"/>
  <c r="J5" i="36"/>
  <c r="J6" i="36"/>
  <c r="J7" i="36"/>
  <c r="K4" i="36"/>
  <c r="J8" i="36"/>
  <c r="J9" i="36"/>
  <c r="J10" i="36"/>
  <c r="J11" i="36"/>
  <c r="J12" i="36"/>
  <c r="J13" i="36"/>
  <c r="K8" i="36"/>
  <c r="K14"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3"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J15" i="36"/>
  <c r="J14" i="36"/>
  <c r="F4" i="10"/>
  <c r="F5" i="10"/>
  <c r="F6" i="10"/>
  <c r="F7" i="10"/>
  <c r="F8" i="10"/>
  <c r="F9" i="10"/>
  <c r="F10" i="10"/>
  <c r="F11" i="10"/>
  <c r="F12" i="10"/>
  <c r="F13" i="10"/>
  <c r="F14" i="10"/>
  <c r="F15" i="10"/>
  <c r="F16" i="10"/>
  <c r="F17" i="10"/>
  <c r="F18" i="10"/>
  <c r="F19" i="10"/>
  <c r="F20" i="10"/>
  <c r="F25" i="10"/>
  <c r="B4" i="5"/>
  <c r="C4" i="5"/>
  <c r="B5" i="5"/>
  <c r="C5" i="5"/>
  <c r="G16" i="10"/>
  <c r="D4" i="5"/>
  <c r="E4" i="5"/>
  <c r="F4" i="5"/>
  <c r="G4" i="5"/>
  <c r="H4" i="5"/>
  <c r="I4" i="5"/>
  <c r="J4" i="5"/>
  <c r="K4" i="5"/>
  <c r="L4" i="5"/>
  <c r="M4" i="5"/>
  <c r="N4" i="5"/>
  <c r="O4" i="5"/>
  <c r="P4" i="5"/>
  <c r="Q4" i="5"/>
  <c r="R4" i="5"/>
  <c r="S4" i="5"/>
  <c r="T4" i="5"/>
  <c r="U4" i="5"/>
  <c r="V4" i="5"/>
  <c r="W4" i="5"/>
  <c r="X4" i="5"/>
  <c r="Y4" i="5"/>
  <c r="G5" i="10"/>
  <c r="G6" i="10"/>
  <c r="G7" i="10"/>
  <c r="G8" i="10"/>
  <c r="G9" i="10"/>
  <c r="G10" i="10"/>
  <c r="G11" i="10"/>
  <c r="G12" i="10"/>
  <c r="G13" i="10"/>
  <c r="G14" i="10"/>
  <c r="G15" i="10"/>
  <c r="G17" i="10"/>
  <c r="G18" i="10"/>
  <c r="G19" i="10"/>
  <c r="G20" i="10"/>
  <c r="G25" i="10"/>
  <c r="G4" i="10"/>
  <c r="Y5" i="5"/>
  <c r="X5" i="5"/>
  <c r="W5" i="5"/>
  <c r="V5" i="5"/>
  <c r="U5" i="5"/>
  <c r="T5" i="5"/>
  <c r="S5" i="5"/>
  <c r="R5" i="5"/>
  <c r="Q5" i="5"/>
  <c r="P5" i="5"/>
  <c r="O5" i="5"/>
  <c r="N5" i="5"/>
  <c r="M5" i="5"/>
  <c r="L5" i="5"/>
  <c r="K5" i="5"/>
  <c r="J5" i="5"/>
  <c r="I5" i="5"/>
  <c r="H5" i="5"/>
  <c r="G5" i="5"/>
  <c r="F5" i="5"/>
  <c r="E5" i="5"/>
  <c r="D5" i="5"/>
  <c r="L62" i="37" l="1"/>
  <c r="F61" i="40"/>
  <c r="G27" i="1" s="1"/>
  <c r="F28" i="40"/>
  <c r="F12" i="40"/>
  <c r="F29" i="39"/>
  <c r="F50" i="39" s="1"/>
  <c r="G24" i="1" s="1"/>
  <c r="F20" i="39"/>
  <c r="G23" i="1" s="1"/>
  <c r="F64" i="38"/>
  <c r="F93" i="38" s="1"/>
  <c r="G21" i="1" s="1"/>
  <c r="F26" i="38"/>
  <c r="G18" i="1" s="1"/>
  <c r="L147" i="37"/>
  <c r="L166" i="37" s="1"/>
  <c r="G16" i="1" s="1"/>
  <c r="L110" i="37"/>
  <c r="L135" i="37" s="1"/>
  <c r="G15" i="1" s="1"/>
  <c r="L57" i="37"/>
  <c r="L34" i="37"/>
  <c r="L42" i="37" s="1"/>
  <c r="G13" i="1" s="1"/>
  <c r="K93" i="36"/>
  <c r="K77" i="36"/>
  <c r="K74" i="36"/>
  <c r="G10" i="1" s="1"/>
  <c r="K51" i="36"/>
  <c r="G9" i="1" s="1"/>
  <c r="L88" i="37" l="1"/>
  <c r="G14" i="1" s="1"/>
  <c r="F32" i="40"/>
  <c r="G26" i="1" s="1"/>
  <c r="K106" i="36"/>
  <c r="G11" i="1" s="1"/>
</calcChain>
</file>

<file path=xl/sharedStrings.xml><?xml version="1.0" encoding="utf-8"?>
<sst xmlns="http://schemas.openxmlformats.org/spreadsheetml/2006/main" count="860" uniqueCount="477">
  <si>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</si>
  <si>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</si>
  <si>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</si>
  <si>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</si>
  <si>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</si>
  <si>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</si>
  <si>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</si>
  <si>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</si>
  <si>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</si>
  <si>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</si>
  <si>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</si>
  <si>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</si>
  <si>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</si>
  <si>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</si>
  <si>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</si>
  <si>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</si>
  <si>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</si>
  <si>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</si>
  <si>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</si>
  <si>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</si>
  <si>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</si>
  <si>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</si>
  <si>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</si>
  <si>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</si>
  <si>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</si>
  <si>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</si>
  <si>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</si>
  <si>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</si>
  <si>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</si>
  <si>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</si>
  <si>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</si>
  <si>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</si>
  <si>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</si>
  <si>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</si>
  <si>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</si>
  <si>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</si>
  <si>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</si>
  <si>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</si>
  <si>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</si>
  <si>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</si>
  <si>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</si>
  <si>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</si>
  <si>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</si>
  <si>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</si>
  <si>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</si>
  <si>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</si>
  <si>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</si>
  <si>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</si>
  <si>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</si>
  <si>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</si>
  <si>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</si>
  <si>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</si>
  <si>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</si>
  <si>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</si>
  <si>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</si>
  <si>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</si>
  <si>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</si>
  <si>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</si>
  <si>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</si>
  <si>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</si>
  <si>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</si>
  <si>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</si>
  <si>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</si>
  <si>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</si>
  <si>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</si>
  <si>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</si>
  <si>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</si>
  <si>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</si>
  <si>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</si>
  <si>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</si>
  <si>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</si>
  <si>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</si>
  <si>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</si>
  <si>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</si>
  <si>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</si>
  <si>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</si>
  <si>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</si>
  <si>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</si>
  <si>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</si>
  <si>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</si>
  <si>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</si>
  <si>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</si>
  <si>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</si>
  <si>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</si>
  <si>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&lt;500</t>
  </si>
  <si>
    <t>&lt;1000</t>
  </si>
  <si>
    <t>http://www.unaids.org/en/dataanalysis/datatools/aidsinfo/</t>
  </si>
  <si>
    <t>Generalized/Concentrated</t>
  </si>
  <si>
    <t>Targeted Assistance</t>
  </si>
  <si>
    <t>Sustainability Analysis for Epidemic Control:  Burundi</t>
  </si>
  <si>
    <t>Low Income</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</si>
  <si>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</si>
  <si>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</si>
  <si>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</si>
  <si>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</si>
  <si>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</si>
  <si>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</si>
  <si>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</si>
  <si>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</si>
  <si>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</si>
  <si>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</si>
  <si>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</si>
  <si>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</si>
  <si>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</si>
  <si>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</si>
  <si>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</si>
  <si>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</si>
  <si>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</si>
  <si>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</si>
  <si>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</si>
  <si>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</si>
  <si>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</si>
  <si>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</si>
  <si>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</si>
  <si>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</si>
  <si>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</si>
  <si>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</si>
  <si>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</si>
  <si>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</si>
  <si>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</si>
  <si>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</si>
  <si>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</si>
  <si>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</si>
  <si>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</si>
  <si>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</si>
  <si>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</si>
  <si>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</si>
  <si>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</si>
  <si>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</si>
  <si>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</si>
  <si>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</si>
  <si>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</si>
  <si>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</si>
  <si>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</si>
  <si>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</si>
  <si>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</si>
  <si>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</si>
  <si>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</si>
  <si>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</si>
  <si>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</si>
  <si>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</si>
  <si>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</si>
  <si>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</si>
  <si>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</si>
  <si>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</si>
  <si>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</si>
  <si>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</si>
  <si>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</si>
  <si>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</si>
  <si>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</si>
  <si>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</si>
  <si>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</si>
  <si>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</si>
  <si>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</si>
  <si>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</si>
  <si>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</si>
  <si>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</si>
  <si>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</si>
  <si>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</si>
  <si>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</si>
  <si>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</si>
  <si>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</si>
  <si>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</si>
  <si>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</si>
  <si>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</si>
  <si>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</si>
  <si>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</si>
  <si>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</si>
  <si>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</si>
  <si>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</si>
  <si>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</si>
  <si>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</si>
  <si>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</si>
  <si>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</si>
  <si>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</si>
  <si>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</si>
  <si>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</si>
  <si>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</si>
  <si>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</si>
  <si>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</si>
  <si>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</si>
  <si>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</si>
  <si>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</si>
  <si>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</si>
  <si>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</si>
  <si>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</si>
  <si>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</si>
  <si>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</si>
  <si>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</si>
  <si>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</si>
  <si>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</si>
  <si>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</si>
  <si>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</si>
  <si>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</si>
  <si>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</si>
  <si>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</si>
  <si>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</si>
  <si>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</si>
  <si>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</si>
  <si>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</si>
  <si>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</si>
  <si>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</si>
  <si>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</si>
  <si>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</si>
  <si>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</si>
  <si>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</si>
  <si>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</si>
  <si>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</si>
  <si>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</si>
  <si>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</si>
  <si>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</si>
  <si>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</si>
  <si>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</si>
  <si>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</si>
  <si>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</si>
  <si>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</si>
  <si>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</si>
  <si>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</si>
  <si>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</si>
  <si>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</si>
  <si>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</si>
  <si>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</si>
  <si>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</si>
  <si>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</si>
  <si>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</si>
  <si>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</si>
  <si>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</si>
  <si>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</si>
  <si>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</si>
  <si>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</si>
  <si>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</si>
  <si>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</si>
  <si>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</si>
  <si>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</si>
  <si>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</si>
  <si>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</si>
  <si>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</si>
  <si>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</si>
  <si>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</si>
  <si>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</si>
  <si>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</si>
  <si>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</si>
  <si>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</si>
  <si>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</si>
  <si>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</si>
  <si>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</si>
  <si>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</si>
  <si>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</si>
  <si>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</si>
  <si>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</si>
  <si>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</si>
  <si>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</si>
  <si>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</si>
  <si>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</si>
  <si>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</si>
  <si>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</si>
  <si>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</si>
  <si>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</si>
  <si>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</si>
  <si>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</si>
  <si>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</si>
  <si>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</si>
  <si>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</si>
  <si>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</si>
  <si>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</si>
  <si>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</si>
  <si>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</si>
  <si>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</si>
  <si>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</si>
  <si>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</si>
  <si>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</si>
  <si>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</si>
  <si>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</si>
  <si>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</si>
  <si>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</si>
  <si>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</si>
  <si>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</si>
  <si>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</si>
  <si>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</si>
  <si>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</si>
  <si>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</si>
  <si>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</si>
  <si>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</si>
  <si>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</si>
  <si>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</si>
  <si>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</si>
  <si>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</si>
  <si>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</si>
  <si>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</si>
  <si>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</si>
  <si>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</si>
  <si>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</si>
  <si>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</si>
  <si>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</si>
  <si>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</si>
  <si>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</si>
  <si>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</si>
  <si>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</si>
  <si>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</si>
  <si>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</si>
  <si>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</si>
  <si>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</si>
  <si>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</si>
  <si>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</si>
  <si>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</si>
  <si>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</si>
  <si>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</si>
  <si>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</si>
  <si>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</si>
  <si>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</si>
  <si>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</si>
  <si>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</si>
  <si>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</si>
  <si>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</si>
  <si>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</si>
  <si>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</si>
  <si>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</si>
  <si>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</si>
  <si>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</si>
  <si>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</si>
  <si>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</si>
  <si>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</si>
  <si>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</si>
  <si>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</si>
  <si>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</si>
  <si>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</si>
  <si>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</si>
  <si>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</si>
  <si>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</si>
  <si>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</si>
  <si>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</si>
  <si>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</si>
  <si>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</si>
  <si>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</si>
  <si>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</si>
  <si>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</si>
  <si>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</si>
  <si>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</si>
  <si>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</si>
  <si>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</si>
  <si>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</si>
  <si>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</si>
  <si>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</si>
  <si>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</si>
  <si>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</si>
  <si>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</si>
  <si>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</si>
  <si>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</si>
  <si>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</si>
  <si>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 virally suppressed</t>
  </si>
  <si>
    <t>GNI Per Capita (PPP)</t>
  </si>
  <si>
    <t>GNI (PPP)</t>
  </si>
  <si>
    <t>GNI per PLHIV (PPP)</t>
  </si>
  <si>
    <t>*FIGURES SHOULD BE UPDATED TO MATCH THOSE IN SDS TABLE 1.1.2</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</si>
  <si>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</si>
  <si>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</si>
  <si>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</si>
  <si>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</si>
  <si>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</si>
  <si>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</si>
  <si>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</si>
  <si>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</si>
  <si>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</si>
  <si>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</si>
  <si>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</si>
  <si>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</si>
  <si>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</si>
  <si>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</si>
  <si>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</si>
  <si>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</si>
  <si>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</si>
  <si>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</si>
  <si>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</si>
  <si>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</si>
  <si>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</si>
  <si>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</si>
  <si>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</si>
  <si>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</si>
  <si>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</si>
  <si>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</si>
  <si>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</si>
  <si>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</si>
  <si>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</si>
  <si>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</si>
  <si>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</si>
  <si>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</si>
  <si>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</si>
  <si>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</si>
  <si>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</si>
  <si>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</si>
  <si>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</si>
  <si>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</si>
  <si>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</si>
  <si>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</si>
  <si>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</si>
  <si>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</si>
  <si>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</si>
  <si>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</si>
  <si>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</si>
  <si>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</si>
  <si>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</si>
  <si>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</si>
  <si>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</si>
  <si>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</si>
  <si>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</si>
  <si>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</si>
  <si>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DHS 2010, planning 2015/2016; PLACE2014; IBBS planning 2014/2015.</t>
  </si>
  <si>
    <t>In country budget with sources of funding from most recent DHS HIV/AIDS Section, AIS, key population surveys, or other population-based survey.</t>
  </si>
  <si>
    <t>No incidence reports, however, Spectrum does provide estimates; for Prevalence, yes, there are several… DHS2010; PLACE2014; IBBS2011</t>
  </si>
  <si>
    <r>
      <t xml:space="preserve">N/A, however, ANSS (CS) clinic does collect viral load for their clients but they do not routinely share the data.  </t>
    </r>
    <r>
      <rPr>
        <sz val="11"/>
        <color theme="3"/>
        <rFont val="Calibri"/>
        <family val="2"/>
        <scheme val="minor"/>
      </rPr>
      <t/>
    </r>
  </si>
  <si>
    <t>PLACE Study 2014</t>
  </si>
  <si>
    <r>
      <t>NHA 2012, 2013; NASA 2014</t>
    </r>
    <r>
      <rPr>
        <sz val="11"/>
        <color rgb="FFFF0000"/>
        <rFont val="Calibri"/>
        <family val="2"/>
        <scheme val="minor"/>
      </rPr>
      <t>.</t>
    </r>
    <r>
      <rPr>
        <sz val="11"/>
        <color theme="1"/>
        <rFont val="Calibri"/>
        <family val="2"/>
        <scheme val="minor"/>
      </rPr>
      <t xml:space="preserve"> Not yet validated and no agreement on the accuracy/ concensus; Concept Note 2015 Proposal refined the expenditure data (not an official document)</t>
    </r>
    <r>
      <rPr>
        <sz val="11"/>
        <color rgb="FFFF0000"/>
        <rFont val="Calibri"/>
        <family val="2"/>
        <scheme val="minor"/>
      </rPr>
      <t>.</t>
    </r>
  </si>
  <si>
    <r>
      <t xml:space="preserve">In country citations for latest NHA 2012 and 2013, NASA 2014, government expenditure tracking report, </t>
    </r>
    <r>
      <rPr>
        <sz val="11"/>
        <rFont val="Calibri"/>
        <family val="2"/>
        <scheme val="minor"/>
      </rPr>
      <t>Global F</t>
    </r>
    <r>
      <rPr>
        <sz val="11"/>
        <color theme="1"/>
        <rFont val="Calibri"/>
        <family val="2"/>
        <scheme val="minor"/>
      </rPr>
      <t>und new funding model for country.</t>
    </r>
  </si>
  <si>
    <r>
      <t xml:space="preserve">NHA and NASA and the </t>
    </r>
    <r>
      <rPr>
        <sz val="11"/>
        <rFont val="Calibri"/>
        <family val="2"/>
        <scheme val="minor"/>
      </rPr>
      <t xml:space="preserve">Global Fund </t>
    </r>
    <r>
      <rPr>
        <sz val="11"/>
        <color theme="1"/>
        <rFont val="Calibri"/>
        <family val="2"/>
        <scheme val="minor"/>
      </rPr>
      <t>concept note 2015</t>
    </r>
    <r>
      <rPr>
        <sz val="11"/>
        <color rgb="FFFF0000"/>
        <rFont val="Calibri"/>
        <family val="2"/>
        <scheme val="minor"/>
      </rPr>
      <t>.</t>
    </r>
  </si>
  <si>
    <t>Costing activities for the NSP, concept note, eMTCT plan, etc.</t>
  </si>
  <si>
    <t>HIV/AIDS service delivery HMIS policy/SOP and latest report citation:  quarterly reports available and annual reports (nationally available); GFATM reports semi-annual.</t>
  </si>
  <si>
    <t>There is some concern that reporting on care and support (ie. those not yet on ART) is not complete or accurate.</t>
  </si>
  <si>
    <t xml:space="preserve">PMTCT is completed quarterly; for treatment and care, not clear.  Routinely defined as at least annually, dependent on the indicator.  Following trends annually yes. Data available for yield analysis or for AIDS-related death rates, however, not routinely used for decision-making.  </t>
  </si>
  <si>
    <t>HMIS adult and children is the age disaggregation (not by standard intervals); MEASURE Evaluaton PRISM Report 2014.</t>
  </si>
  <si>
    <t xml:space="preserve">PNLS and other program annual reports, such as CNLS (Global Fund PR) widely available in print but not online. </t>
  </si>
  <si>
    <t>SIMS visits. Annual and quarterly reports by site from the CNLS. Per discussions with stakeholders on February 18, 2015.</t>
  </si>
  <si>
    <t xml:space="preserve">The facilities are not ranked as such by the government.  Option B+ and new WHO Guidelines (2014) will be rolled out in 2015. </t>
  </si>
  <si>
    <t>CNLS Annual and quarterly reports (by site).</t>
  </si>
  <si>
    <t>No national data available.</t>
  </si>
  <si>
    <t>Key populations are accessing the same facilities as the general population. Specific civil society sites will have data but there is no national data.</t>
  </si>
  <si>
    <t xml:space="preserve">Total population on ART: 35,852. Total PLHIV: 83,000. Source: CNLS, 2014. </t>
  </si>
  <si>
    <t>Law of 12 May 2005 judicial protection of PVVIH;  National Strategic Plan. No specific protections for key populations.</t>
  </si>
  <si>
    <t>Human Resources National Strategy 2014; Agreement based on discussions with stakeholders on February 18, 2015</t>
  </si>
  <si>
    <t>National Budget, Ministry of Health and the Fight against AIDS budget line 2015</t>
  </si>
  <si>
    <t>Joint Ministerial Orders to increase the health worker salaries 2012; Performance-based Financing Strategy 2008</t>
  </si>
  <si>
    <t>The current training program for paramedical personnel (nurses) was updated in 2013 and includes a module on HIV/AIDS.</t>
  </si>
  <si>
    <t xml:space="preserve">There is a National Strategy for HR Capacity Building 2014 as well as an Operational Plan for Implementation (currently in development).   </t>
  </si>
  <si>
    <t xml:space="preserve">There is effort on behalf of PEPFAR to engage the national program in all training, as well as other stakeholders, however, it is not systematic. </t>
  </si>
  <si>
    <t xml:space="preserve">Consultant Report end of 2014 from BTC to discuss long-term eHealth Plan (which would include HRH), however, there is no current HRH electronic system. </t>
  </si>
  <si>
    <t xml:space="preserve">Data from NASA 2014, NHA 2012 and 2013, SCMS/MSH, Global Fund PR </t>
  </si>
  <si>
    <t>Drug Management SOP 2014, National Committee for Drug Management Statue 2013, Lab and Equipment Policies 2014, Ministry of Public Health and Fight against AIDS Thematic Group for Medicines 2010.</t>
  </si>
  <si>
    <t xml:space="preserve">Global Fund Principal Recipient consultations 2014 and 2015. Global Fund Concept Note 2015. </t>
  </si>
  <si>
    <t xml:space="preserve">HIV/AIDS commodities centralized still; private sector storage facilities do not play a significant role in the HIV/AIDS commodities response. </t>
  </si>
  <si>
    <t>2011 SCMS/MSH with the Government conducted the assessment at the National Level - the overall score was not produced, however, the assessment was completed.  For each section of the assessment the scores were well below 80%, thus we feel this response reflects that the composite score would be less than 80%.</t>
  </si>
  <si>
    <t>Agreement by government stakeholders on February 18, 2015</t>
  </si>
  <si>
    <t>The transition to the 2013 WHO guidelines is in process.  2014 Care and Treatment Guidelines for Burundi.</t>
  </si>
  <si>
    <t>Review of the National Strategic Plan for HIV/AIDS 2014; CNLS annual and quarterly reports and meetings (PMTCT for example).</t>
  </si>
  <si>
    <t>For example World Bank HIV/AIDS Project close out "MAP II" 2011 and CHAI close out 2011</t>
  </si>
  <si>
    <t xml:space="preserve">A. Key discussion points:After years of civil war, coupled with the population growth rate, land density, and economic growth challenges the country faces, all of the elements reflect low levels of sustainability.  Burundi is still very much working with multi- and bi-lateral donors to fund the health system and specifically, the HIV/AIDS response.  With the PEPFAR Burundi Team’s stakeholders, identified weak elements include the following priorities in terms of criticality to sustainability in the country and need of improvements through investments within the next 2-3 years: 
• Epidemiological and Health Data
• Access and Demand
• Human Resources for Health
• Commodity Security and Supply Chain
• Quality Management
• Domestic Resource Commitments
The PEPFAR program is prepared to support key elements of these priorities, however, under “Domestic Resource Commitments” PEPFAR will plan to participate with the Government in their donor conferences and other activities that will help promote the need for investments in health for Burundi.  In addition, PEPFAR is also launching a new key populations program and will work closely and carefully with the Global Fund and the Government to ensure ownership of the program, building respect for human rights, and program and technical quality.  However, PEPFAR is not prepared or able to fund other activities for Domestic Resource Commitments.
</t>
  </si>
  <si>
    <t xml:space="preserve">B. Key discussion points: Yes, there are a select few bi- and multi-lateral partners working on some of these areas.  However, in terms of HIV/AIDS PEPFAR and the Global Fund are the two major donors in country.  Key elements that have some other external donor support are:
Epidemiological and Health Data: The Belgian Technical Cooperation (CTB) is working to strengthen this priority element; however there is a need for additional support from other partners in key disease areas, such as HIV/AIDS and PEPFAR is planning to fund select areas specific to HIV/AIDS.
Access and Demand: Global Fund and PEPFAR are supporting the country to reinforce this priority element and PEPFAR is planning to continue to fund this area.
Human Resources for Health: The Belgian Technical Cooperation (CTB) is working to strengthen this priority element, but given that Human resources is a broad area and CTB is focusing on general health, there is a need for HIV/AIDS specific technical support in this area and PEPFAR is planning to support targeted activities under this element.
Commodity Security and Supply Chain: The French 5% Initiative has started to reinforce this priority element, but given that this element is very sensitive and critical for the success of PEPFAR’s HIV response in country, PEPFAR is planning to continue this support for critical PMTCT and HTC commodities in PEPFAR-supported locations.
Quality Management: PEPFAR has a unique and specific technical advantage in this area and no other donors are working on this area, especially in relation to HIV/AIDS.  PEPFAR has also seen a significant improvement in uptake of PMTCT and other services where this activity has been rolled out.  PEPFAR is planning to continue to  implement interventions for quality improvement and quality management of HIV programs in the PEPFAR target provinces and expand to the non-PEPFAR provinces to support the Government’s and Global Fund’s investments in ART.
Domestic Resource Commitments: actual health expenditure of general government is 13.7% (while Abuja target is 15%) and the proportion of domestic HIV expenditures financing the annual national HIV response is around 5%.  UNAIDS and WHO are advocating to the Government to increase its expenditures for the over Health and HIV response. The Government of Burundi has committed to provide a 5% match to the total amount requested in the Concept note submitted to the Global Fund on January 30, 2015.
</t>
  </si>
  <si>
    <t xml:space="preserve">C. Key discussion points: Epidemiological and Health Data: Even though the Belgian Technical Cooperation (CTB) is strengthening this element, there is a need to address the specific the weaknesses related to the lack of data collection of routine HIV/AIDS data, ANC Sentinel Surveillance, HIV prevalence, incidence, and viral load.  These are areas that PEPFAR, the Government, WHO and Global Fund all have an intrest and mission to help the government improve.
Access and Demand: Global Fund and PEPFAR’s support will be accompanied by other partners (such as: WHO, UNICEF, the European Union and UNFPA) given the complexity of this element.  PEPFAR’s strengths in PMTCT, HTC, and targeted support for ART and key populations will be leveraged.
Human Resources for Health: This element requires joint support with CTB from other partners given its complexity for specific disease areas (PEPFAR, WHO and Word Bank).
Commodity Security and Supply Chain: This element is complex and there is very little support provided by other donors.  For HIV/AIDS commodities, supply chain, laboratory, and logistics information management, PEPFAR is uniquely placed to support these activities as they relate to HIV/AIDS.  WHO and UNICEF for other health areas. 
Domestic Resource Commitments: PEPFAR will collaborate (without funding) with UNAIDS and WHO to advocate for increased government expenditure for Health and HIV/AIDS.   Word Bank and the International Monetary Fund are best placed to provide support in this area.
</t>
  </si>
  <si>
    <t xml:space="preserve">D. Key discussion points: Among above priority elements, the group recommends PEPFAR to invest in the following elements: 
Epidemiological and Health Data (cross-cutting): PEPFAR is in good position to provide support to address the specific the weaknesses related to the lack of HIV/AIDS data and quality of HIV/AIDS data.  Specifically, PEPFAR will plan to provide targeted support to produce reliable HIV/AIDS data to inform the national and sub-national planning, such as studies like the DHS, integrated bio-behavioral studies (IBBS) (military and key populations), and ANC sentinel surveillance, as well as for future HIV incidence and viral load – PEPFAR brings the technical skills for these activities and plans to implement with the Global Fund to fill major data gaps in the country in the coming years. 
Access and Demand: As it is related to HIV/AIDS prevention, care and treatment programs areas, in targeted geographic locations, PEPFAR is a model for the rest of the country to ensure high quality and rapid uptake of HIV/AIDS prevention, care and treatment services and programs among priority populations: women of reproductive age, key populations and individuals infected and affected by HIV/AIDS. 
Human Resources for Health (cross-cutting): PEPFAR is best placed to support the capacity building of health care providers in specific HIV/AIDS program areas, such as PMTCT, quality improvement, and care and treatment through pre-service and in service training in targeted locations.  
Commodity Security and Supply Chain (cross-cutting): Given the sensitivity and complexity of this element for HIV/AIDS commodities PEPFAR should continue to provide support to National Supply Chain, leading quantification and procurement planning with the Global Fund and the Government, as well as the logistics management and laboratory strengthening.
Quality Management (related to HIV/AIDS prevention, care and treatment programs areas): PEPFAR has a comparative advantage in QI/QM through the work being implemented in the targeted locations and should extend its support to select parts of the country supported by only Global Fund to help identify positives, keep them in care, and virally supressed - this builds on PEPFAR's success in other locations and is joint collaboration with the Global Fund. 
</t>
  </si>
  <si>
    <t xml:space="preserve">E. Key Discussion points:Potential PEPFAR activities (program support and/or program-specific) that address weaknesses in the priority elements noted in Part D:
Epidemiological and Health Data:  Data management/health information management systems for HIV/AIDS, support to specific studies (DHS, IBBS), ANC sentinel surveillance, data collection in the future for HIV incidence and viral load. 
Access and Demand:  Targeted HIV/AIDS combination prevention, care and treatment services for target populations, in focused locations to reach epidemic control.  Support the Government and the Global Fund with specific, targeted technical assistance in the geographic areas that will have the most impact.
Human Resources for Health: HIV/AIDS focused pre-service training, in-service training of health care workers with a focus on PMTCT and possibly on key populations.
Commodity Security and Supply Chain: HIV commodities, quantification and supply planning, national supply chain technical support, and laboratory system strengthening.
Quality Management: PEPFAR is uniquely placed to work on clinical and community-based quality and monitoring to ensure the uptake of services and retention in care for HIV+ women and their families and key populations.  There are no other stakeholders working on this area. 
</t>
  </si>
  <si>
    <t>Budget Law 2015</t>
  </si>
  <si>
    <t xml:space="preserve"> CDMT 2014-2016</t>
  </si>
  <si>
    <t>WHO and World Bank (see attached tab)</t>
  </si>
  <si>
    <t>Burundi is at 13.7%</t>
  </si>
  <si>
    <t>NASA 2012 was 5.6%, which is more reliable, however, not validated.</t>
  </si>
  <si>
    <t xml:space="preserve">The NASA is not validated and there is concern around the accuracy of 2013 data. </t>
  </si>
  <si>
    <t xml:space="preserve">All donor funded, even civil society organizations and clinics are donor funded for these activites. </t>
  </si>
  <si>
    <t>Key pops are not tracked separately from the general population in public health facilities.</t>
  </si>
  <si>
    <t>Concept Note 2015 and the National Strategic Plan for HIV/AIDS 2014-2017; annual reports, meeting reports.</t>
  </si>
  <si>
    <t>DSNIS (National Department of Health Information System) and CNLS have started separate mapping activities, however, further follow up is needed, as the data is not able to be used yet.</t>
  </si>
  <si>
    <t>Mid-term review of National Strategic Plan for HIV/AIDS 2014 - 2017</t>
  </si>
  <si>
    <t>National Strategic Plan for HIV/AIDS 2014 - 2017 mid-term review and the Concept Note 2015</t>
  </si>
  <si>
    <t>For key populations targeting is occuring, however, for other populations and services this is not routinely occuring.</t>
  </si>
  <si>
    <t>NASA 2014, which is not yet validated and not a system.</t>
  </si>
  <si>
    <t xml:space="preserve">Government purchase order, 2014. </t>
  </si>
  <si>
    <t>Purchasing small number of ARVs for adult treatment, no test kits.  The median treatment cost per year for HIV drugs in Burundi in 2014 is $100.86.</t>
  </si>
  <si>
    <t>CNLS Annual reports</t>
  </si>
  <si>
    <t>CNLS undergoes annual audits and reports are available - all available in print, not online.</t>
  </si>
  <si>
    <t xml:space="preserve">National Strategic Plan for HIV/AIDS 2014 - 2017 Review open to CSO; Joint Annual Review CSO participation; CSO participates in CCM as voting members as well; </t>
  </si>
  <si>
    <t>2005 HIV/AIDS Law Policies; Penal Code of the Republic of Burundi (566 is the homosexuality code)</t>
  </si>
  <si>
    <t>There are no laws for young girls, LGBTI, drug users, survivors Gender-based Violence (GBV).  HIV/AIDS Law section 32.  2009 GBV Strategy - the policy is being updated and is not yet complete or validated.</t>
  </si>
  <si>
    <t>1992 Law related to non-profits; Article 4 National Policy and Law on HIV/AIDS - special status.</t>
  </si>
  <si>
    <t xml:space="preserve">Task shifting policy/ Minister of Health Order July 2012; National Health Policy; Law of 12 May 2005 judicial protection of PLHIV; </t>
  </si>
  <si>
    <t>National Strategic Plan for HIV/AIDS 2014-2017</t>
  </si>
  <si>
    <t xml:space="preserve">GFATM Concept Note 2015 and the National Strategic Plan for HIV/AIDS 2014 - 2017 </t>
  </si>
  <si>
    <t>Global Fund Eligibility List 2014; USAID-supported GMS continues to provide CCM support 2014 - 2015 trip reports and visit/ meeting documents</t>
  </si>
  <si>
    <t>Mapping activity notes and outcomes of HIV/AIDS between GFATM and PEPFAR; annual and quarterly reports submitted to National AIDS Program; Coordination is the responsibility of CNLS</t>
  </si>
  <si>
    <t>Joint Annual Review; National Strategic Plan 2014 - 2017; GFATM Concept Note development 2015; CCM participation and voting membership</t>
  </si>
  <si>
    <t xml:space="preserve">Source: National Health Accounts, 2012-2013.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</si>
</sst>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164" formatCode="0.0"/>
    <numFmt numFmtId="165" formatCode="0.0%"/>
    <numFmt numFmtId="166" formatCode="#,##0;[Red]#,##0"/>
  </numFmts>
  <fonts count="32"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theme="3"/>
      <name val="Calibri"/>
      <family val="2"/>
      <scheme val="minor"/>
    </font>
    <font>
      <sz val="11"/>
      <color theme="1"/>
      <name val="Calibri"/>
      <family val="2"/>
    </font>
    <font>
      <sz val="11"/>
      <color rgb="FF00000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5">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66">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3" fontId="0" fillId="0" borderId="0" xfId="0" applyNumberFormat="1" applyFill="1" applyBorder="1"/>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49" xfId="0" applyBorder="1" applyProtection="1">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3" fillId="0" borderId="0" xfId="0" applyFont="1" applyBorder="1" applyProtection="1"/>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2" xfId="0" applyFont="1" applyFill="1" applyBorder="1" applyAlignment="1">
      <alignment horizontal="center" wrapText="1"/>
    </xf>
    <xf numFmtId="0" fontId="0" fillId="10" borderId="83" xfId="0" applyFont="1" applyFill="1" applyBorder="1" applyAlignment="1">
      <alignment horizontal="center" wrapText="1"/>
    </xf>
    <xf numFmtId="165" fontId="0" fillId="10" borderId="0" xfId="0" applyNumberFormat="1" applyFill="1" applyBorder="1"/>
    <xf numFmtId="0" fontId="0" fillId="10" borderId="84" xfId="0" applyFill="1" applyBorder="1"/>
    <xf numFmtId="165" fontId="0" fillId="0" borderId="0" xfId="0" applyNumberFormat="1" applyBorder="1"/>
    <xf numFmtId="0" fontId="0" fillId="0" borderId="84" xfId="0" applyBorder="1"/>
    <xf numFmtId="165" fontId="0" fillId="0" borderId="34" xfId="0" applyNumberFormat="1" applyBorder="1"/>
    <xf numFmtId="0" fontId="0" fillId="0" borderId="85"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24" xfId="0" applyNumberFormat="1" applyFont="1" applyBorder="1" applyAlignment="1" applyProtection="1">
      <alignment horizontal="right"/>
    </xf>
    <xf numFmtId="0" fontId="0" fillId="0" borderId="81"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1"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1"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1" xfId="0" applyFont="1" applyBorder="1" applyProtection="1"/>
    <xf numFmtId="0" fontId="0" fillId="0" borderId="81" xfId="0" applyBorder="1" applyAlignment="1" applyProtection="1">
      <alignment horizontal="right"/>
    </xf>
    <xf numFmtId="0" fontId="0" fillId="0" borderId="13" xfId="0" applyBorder="1" applyAlignment="1" applyProtection="1">
      <alignment horizontal="right"/>
    </xf>
    <xf numFmtId="0" fontId="0" fillId="0" borderId="81" xfId="0" applyBorder="1" applyAlignment="1" applyProtection="1">
      <alignment horizontal="left" wrapText="1"/>
    </xf>
    <xf numFmtId="0" fontId="0" fillId="0" borderId="13" xfId="0" applyBorder="1" applyAlignment="1" applyProtection="1">
      <alignment horizontal="left" vertical="center" wrapText="1"/>
    </xf>
    <xf numFmtId="0" fontId="0" fillId="0" borderId="81"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6" fontId="0" fillId="3" borderId="0" xfId="0" applyNumberFormat="1" applyFill="1" applyBorder="1" applyProtection="1">
      <protection locked="0"/>
    </xf>
    <xf numFmtId="2" fontId="8" fillId="0" borderId="42" xfId="0" applyNumberFormat="1" applyFont="1" applyBorder="1" applyAlignment="1" applyProtection="1">
      <alignment horizontal="right"/>
    </xf>
    <xf numFmtId="166" fontId="0" fillId="0" borderId="89" xfId="0" applyNumberFormat="1" applyFont="1" applyBorder="1"/>
    <xf numFmtId="0" fontId="0" fillId="0" borderId="89" xfId="0" applyFont="1" applyBorder="1"/>
    <xf numFmtId="3" fontId="30" fillId="0" borderId="89" xfId="0" applyNumberFormat="1" applyFont="1" applyBorder="1" applyAlignment="1">
      <alignment vertical="center" wrapText="1"/>
    </xf>
    <xf numFmtId="166" fontId="30" fillId="0" borderId="89" xfId="0" applyNumberFormat="1" applyFont="1" applyBorder="1" applyAlignment="1">
      <alignment horizontal="right" vertical="center" wrapText="1"/>
    </xf>
    <xf numFmtId="0" fontId="31" fillId="0" borderId="89" xfId="0" applyFont="1" applyBorder="1" applyAlignment="1">
      <alignment horizontal="right"/>
    </xf>
    <xf numFmtId="3" fontId="0" fillId="0" borderId="89" xfId="0" applyNumberFormat="1" applyFont="1" applyBorder="1"/>
    <xf numFmtId="0" fontId="0" fillId="0" borderId="89" xfId="0" applyFont="1" applyFill="1" applyBorder="1"/>
    <xf numFmtId="0" fontId="0" fillId="0" borderId="0" xfId="0" applyAlignment="1">
      <alignment horizontal="left" vertical="top"/>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22" fillId="0" borderId="29" xfId="0" applyFont="1" applyBorder="1" applyAlignment="1" applyProtection="1">
      <alignment horizontal="left" vertical="top" wrapText="1"/>
      <protection locked="0"/>
    </xf>
    <xf numFmtId="0" fontId="22" fillId="0" borderId="86" xfId="0" applyFont="1" applyBorder="1" applyAlignment="1" applyProtection="1">
      <alignment horizontal="left" vertical="top" wrapText="1"/>
      <protection locked="0"/>
    </xf>
    <xf numFmtId="0" fontId="22" fillId="0" borderId="87" xfId="0" applyFont="1"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22" fillId="0" borderId="88" xfId="0" applyFont="1" applyBorder="1" applyAlignment="1" applyProtection="1">
      <alignment horizontal="left" vertical="top" wrapText="1"/>
      <protection locked="0"/>
    </xf>
    <xf numFmtId="0" fontId="0" fillId="9" borderId="29" xfId="0" applyFill="1" applyBorder="1" applyAlignment="1" applyProtection="1">
      <alignment horizontal="left" vertical="top" wrapText="1"/>
      <protection locked="0"/>
    </xf>
    <xf numFmtId="0" fontId="0" fillId="9" borderId="32" xfId="0" applyFill="1" applyBorder="1" applyAlignment="1" applyProtection="1">
      <alignment horizontal="left" vertical="top" wrapText="1"/>
      <protection locked="0"/>
    </xf>
    <xf numFmtId="0" fontId="0" fillId="9" borderId="37" xfId="0" applyFill="1" applyBorder="1" applyAlignment="1" applyProtection="1">
      <alignment horizontal="left" vertical="top" wrapText="1"/>
      <protection locked="0"/>
    </xf>
    <xf numFmtId="0" fontId="0" fillId="0" borderId="26" xfId="0" applyBorder="1" applyAlignment="1" applyProtection="1">
      <alignment horizontal="center"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22" fillId="0" borderId="29" xfId="0" applyFont="1" applyBorder="1" applyAlignment="1" applyProtection="1">
      <alignment wrapText="1"/>
      <protection locked="0"/>
    </xf>
    <xf numFmtId="0" fontId="22" fillId="0" borderId="86" xfId="0" applyFont="1" applyBorder="1" applyAlignment="1" applyProtection="1">
      <alignment wrapText="1"/>
      <protection locked="0"/>
    </xf>
    <xf numFmtId="0" fontId="22" fillId="0" borderId="87" xfId="0" applyFont="1"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4" xfId="0" applyBorder="1" applyAlignment="1" applyProtection="1">
      <alignment horizontal="left" vertical="top" wrapText="1"/>
      <protection locked="0"/>
    </xf>
    <xf numFmtId="0" fontId="0" fillId="0" borderId="89" xfId="0" applyBorder="1" applyAlignment="1" applyProtection="1">
      <alignment horizontal="left" vertical="top" wrapText="1"/>
      <protection locked="0"/>
    </xf>
    <xf numFmtId="0" fontId="0" fillId="0" borderId="91" xfId="0" applyBorder="1" applyAlignment="1" applyProtection="1">
      <alignment horizontal="left" vertical="top" wrapText="1"/>
      <protection locked="0"/>
    </xf>
    <xf numFmtId="0" fontId="0" fillId="0" borderId="90"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86" xfId="0" applyFont="1" applyBorder="1" applyAlignment="1" applyProtection="1">
      <alignment horizontal="left" vertical="top" wrapText="1"/>
      <protection locked="0"/>
    </xf>
    <xf numFmtId="0" fontId="11" fillId="0" borderId="88" xfId="0" applyFont="1" applyBorder="1" applyAlignment="1" applyProtection="1">
      <alignment horizontal="left" vertical="top" wrapText="1"/>
      <protection locked="0"/>
    </xf>
    <xf numFmtId="0" fontId="11" fillId="0" borderId="8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86" xfId="0" applyBorder="1" applyAlignment="1" applyProtection="1">
      <alignment horizontal="left" vertical="top" wrapText="1"/>
      <protection locked="0"/>
    </xf>
    <xf numFmtId="0" fontId="0" fillId="0" borderId="87" xfId="0" applyBorder="1" applyAlignment="1" applyProtection="1">
      <alignment horizontal="left" vertical="top" wrapText="1"/>
      <protection locked="0"/>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8" borderId="17"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11" fillId="0" borderId="29" xfId="0" applyFont="1" applyFill="1" applyBorder="1" applyAlignment="1" applyProtection="1">
      <alignment horizontal="left" vertical="top" wrapText="1"/>
      <protection locked="0"/>
    </xf>
    <xf numFmtId="0" fontId="0" fillId="0" borderId="86" xfId="0" applyFill="1" applyBorder="1" applyAlignment="1" applyProtection="1">
      <alignment horizontal="left" vertical="top" wrapText="1"/>
      <protection locked="0"/>
    </xf>
    <xf numFmtId="0" fontId="0" fillId="0" borderId="8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5" xfId="0" applyBorder="1" applyAlignment="1">
      <alignment horizontal="left" vertical="center" wrapText="1"/>
    </xf>
    <xf numFmtId="0" fontId="0" fillId="0" borderId="28"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20" fillId="0" borderId="29" xfId="0" applyFont="1" applyBorder="1" applyAlignment="1" applyProtection="1">
      <alignment horizontal="left" vertical="top" wrapText="1"/>
      <protection locked="0"/>
    </xf>
    <xf numFmtId="0" fontId="20" fillId="0" borderId="86" xfId="0" applyFont="1" applyBorder="1" applyAlignment="1" applyProtection="1">
      <alignment horizontal="left" vertical="top" wrapText="1"/>
      <protection locked="0"/>
    </xf>
    <xf numFmtId="0" fontId="20" fillId="0" borderId="88" xfId="0" applyFont="1" applyBorder="1" applyAlignment="1" applyProtection="1">
      <alignment horizontal="left" vertical="top" wrapText="1"/>
      <protection locked="0"/>
    </xf>
    <xf numFmtId="0" fontId="20" fillId="0" borderId="8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31"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34" xfId="0" applyBorder="1" applyAlignment="1">
      <alignment horizontal="center" vertical="top" wrapText="1"/>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17" fillId="0" borderId="0" xfId="0" applyFont="1" applyBorder="1" applyAlignment="1" applyProtection="1">
      <alignment horizontal="left"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58"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58" xfId="0" applyFont="1" applyBorder="1" applyAlignment="1" applyProtection="1">
      <alignment horizontal="left" vertical="top" wrapText="1"/>
      <protection locked="0"/>
    </xf>
    <xf numFmtId="0" fontId="0" fillId="0" borderId="49"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2" fillId="0" borderId="44" xfId="3"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1" fillId="0" borderId="44" xfId="3" applyBorder="1" applyAlignment="1" applyProtection="1">
      <alignment horizontal="left" vertical="top" wrapText="1"/>
      <protection locked="0"/>
    </xf>
    <xf numFmtId="0" fontId="0" fillId="0" borderId="42" xfId="0"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4" xfId="3" applyFont="1" applyBorder="1" applyAlignment="1" applyProtection="1">
      <alignment horizontal="left" vertical="top" wrapText="1"/>
      <protection locked="0"/>
    </xf>
    <xf numFmtId="0" fontId="0" fillId="8" borderId="0" xfId="0" applyFill="1" applyAlignment="1">
      <alignment horizontal="center"/>
    </xf>
    <xf numFmtId="0" fontId="0" fillId="0" borderId="38" xfId="0" applyBorder="1" applyAlignment="1">
      <alignment horizontal="left" wrapText="1"/>
    </xf>
    <xf numFmtId="0" fontId="0" fillId="0" borderId="27" xfId="0" applyBorder="1" applyAlignment="1">
      <alignment horizontal="left" wrapText="1"/>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0" fillId="0" borderId="29" xfId="0" applyBorder="1" applyProtection="1">
      <protection locked="0"/>
    </xf>
    <xf numFmtId="0" fontId="0" fillId="0" borderId="32" xfId="0" applyBorder="1" applyProtection="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41" xfId="0" applyBorder="1" applyProtection="1">
      <protection locked="0"/>
    </xf>
    <xf numFmtId="0" fontId="8" fillId="8" borderId="0" xfId="0" applyFont="1" applyFill="1" applyBorder="1" applyAlignment="1" applyProtection="1">
      <alignment horizontal="center"/>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37" xfId="0" applyBorder="1" applyProtection="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8" borderId="0" xfId="0" applyFill="1" applyBorder="1" applyAlignment="1">
      <alignment horizontal="center" wrapText="1"/>
    </xf>
    <xf numFmtId="0" fontId="0" fillId="0" borderId="50"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1"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1"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89" xfId="0" applyBorder="1" applyAlignment="1">
      <alignment horizontal="left" vertical="top" wrapText="1"/>
    </xf>
    <xf numFmtId="0" fontId="0" fillId="0" borderId="89" xfId="0" applyBorder="1" applyAlignment="1">
      <alignment horizontal="left" vertical="top"/>
    </xf>
    <xf numFmtId="0" fontId="0" fillId="0" borderId="92" xfId="0" applyFont="1" applyBorder="1" applyAlignment="1">
      <alignment horizontal="left" vertical="top" wrapText="1"/>
    </xf>
    <xf numFmtId="0" fontId="0" fillId="0" borderId="93" xfId="0" applyFont="1" applyBorder="1" applyAlignment="1">
      <alignment horizontal="left" vertical="top" wrapText="1"/>
    </xf>
    <xf numFmtId="0" fontId="0" fillId="0" borderId="94" xfId="0" applyFont="1"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38" xfId="0" applyFill="1" applyBorder="1" applyAlignment="1" applyProtection="1">
      <alignment horizontal="left" vertical="center" wrapText="1"/>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18860000</c:v>
                </c:pt>
                <c:pt idx="1">
                  <c:v>18860000</c:v>
                </c:pt>
                <c:pt idx="2">
                  <c:v>18860000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3450000</c:v>
                </c:pt>
                <c:pt idx="1">
                  <c:v>1651177</c:v>
                </c:pt>
                <c:pt idx="2">
                  <c:v>4133285</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#,##0;[Red]#,##0</c:formatCode>
                <c:ptCount val="3"/>
                <c:pt idx="0">
                  <c:v>987546</c:v>
                </c:pt>
                <c:pt idx="1">
                  <c:v>987546</c:v>
                </c:pt>
                <c:pt idx="2">
                  <c:v>1021642</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formatCode="#,##0;[Red]#,##0">
                  <c:v>19977220</c:v>
                </c:pt>
                <c:pt idx="1">
                  <c:v>19635917</c:v>
                </c:pt>
                <c:pt idx="2">
                  <c:v>28243782</c:v>
                </c:pt>
              </c:numCache>
            </c:numRef>
          </c:val>
        </c:ser>
        <c:dLbls>
          <c:showLegendKey val="0"/>
          <c:showVal val="0"/>
          <c:showCatName val="0"/>
          <c:showSerName val="0"/>
          <c:showPercent val="0"/>
          <c:showBubbleSize val="0"/>
        </c:dLbls>
        <c:axId val="151565056"/>
        <c:axId val="151550592"/>
      </c:areaChart>
      <c:valAx>
        <c:axId val="151550592"/>
        <c:scaling>
          <c:orientation val="minMax"/>
        </c:scaling>
        <c:delete val="0"/>
        <c:axPos val="l"/>
        <c:majorGridlines/>
        <c:numFmt formatCode="#,##0" sourceLinked="1"/>
        <c:majorTickMark val="out"/>
        <c:minorTickMark val="none"/>
        <c:tickLblPos val="nextTo"/>
        <c:txPr>
          <a:bodyPr/>
          <a:lstStyle/>
          <a:p>
            <a:pPr>
              <a:defRPr sz="800"/>
            </a:pPr>
            <a:endParaRPr lang="en-US"/>
          </a:p>
        </c:txPr>
        <c:crossAx val="151565056"/>
        <c:crosses val="autoZero"/>
        <c:crossBetween val="midCat"/>
        <c:dispUnits>
          <c:builtInUnit val="millions"/>
          <c:dispUnitsLbl>
            <c:layout>
              <c:manualLayout>
                <c:xMode val="edge"/>
                <c:yMode val="edge"/>
                <c:x val="6.927369279685705E-2"/>
                <c:y val="0.2989755983472363"/>
              </c:manualLayout>
            </c:layout>
            <c:tx>
              <c:rich>
                <a:bodyPr/>
                <a:lstStyle/>
                <a:p>
                  <a:pPr>
                    <a:defRPr sz="800" b="0"/>
                  </a:pPr>
                  <a:r>
                    <a:rPr lang="en-US" sz="800" b="0"/>
                    <a:t>USD Millions</a:t>
                  </a:r>
                </a:p>
              </c:rich>
            </c:tx>
          </c:dispUnitsLbl>
        </c:dispUnits>
      </c:valAx>
      <c:catAx>
        <c:axId val="151565056"/>
        <c:scaling>
          <c:orientation val="minMax"/>
        </c:scaling>
        <c:delete val="0"/>
        <c:axPos val="b"/>
        <c:numFmt formatCode="General" sourceLinked="1"/>
        <c:majorTickMark val="out"/>
        <c:minorTickMark val="none"/>
        <c:tickLblPos val="nextTo"/>
        <c:crossAx val="151550592"/>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7849914410254687"/>
          <c:y val="2.6413772180448825E-2"/>
        </c:manualLayout>
      </c:layout>
      <c:overlay val="0"/>
    </c:title>
    <c:autoTitleDeleted val="0"/>
    <c:plotArea>
      <c:layout>
        <c:manualLayout>
          <c:layoutTarget val="inner"/>
          <c:xMode val="edge"/>
          <c:yMode val="edge"/>
          <c:x val="0.21463055420020777"/>
          <c:y val="0.19480351414406533"/>
          <c:w val="0.73802979459120266"/>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670</c:v>
                </c:pt>
                <c:pt idx="1">
                  <c:v>710</c:v>
                </c:pt>
                <c:pt idx="2">
                  <c:v>720</c:v>
                </c:pt>
                <c:pt idx="3">
                  <c:v>680</c:v>
                </c:pt>
                <c:pt idx="4">
                  <c:v>650</c:v>
                </c:pt>
                <c:pt idx="5">
                  <c:v>600</c:v>
                </c:pt>
                <c:pt idx="6">
                  <c:v>550</c:v>
                </c:pt>
                <c:pt idx="7">
                  <c:v>550</c:v>
                </c:pt>
                <c:pt idx="8">
                  <c:v>580</c:v>
                </c:pt>
                <c:pt idx="9">
                  <c:v>570</c:v>
                </c:pt>
                <c:pt idx="10">
                  <c:v>580</c:v>
                </c:pt>
                <c:pt idx="11">
                  <c:v>580</c:v>
                </c:pt>
                <c:pt idx="12">
                  <c:v>590</c:v>
                </c:pt>
                <c:pt idx="13">
                  <c:v>570</c:v>
                </c:pt>
                <c:pt idx="14">
                  <c:v>590</c:v>
                </c:pt>
                <c:pt idx="15">
                  <c:v>610</c:v>
                </c:pt>
                <c:pt idx="16">
                  <c:v>640</c:v>
                </c:pt>
                <c:pt idx="17">
                  <c:v>670</c:v>
                </c:pt>
                <c:pt idx="18">
                  <c:v>690</c:v>
                </c:pt>
                <c:pt idx="19">
                  <c:v>690</c:v>
                </c:pt>
                <c:pt idx="20">
                  <c:v>710</c:v>
                </c:pt>
                <c:pt idx="21">
                  <c:v>730</c:v>
                </c:pt>
                <c:pt idx="22">
                  <c:v>750</c:v>
                </c:pt>
              </c:numCache>
            </c:numRef>
          </c:val>
          <c:smooth val="0"/>
        </c:ser>
        <c:dLbls>
          <c:showLegendKey val="0"/>
          <c:showVal val="0"/>
          <c:showCatName val="0"/>
          <c:showSerName val="0"/>
          <c:showPercent val="0"/>
          <c:showBubbleSize val="0"/>
        </c:dLbls>
        <c:marker val="1"/>
        <c:smooth val="0"/>
        <c:axId val="153891968"/>
        <c:axId val="153893504"/>
      </c:lineChart>
      <c:catAx>
        <c:axId val="153891968"/>
        <c:scaling>
          <c:orientation val="minMax"/>
        </c:scaling>
        <c:delete val="0"/>
        <c:axPos val="b"/>
        <c:numFmt formatCode="General" sourceLinked="1"/>
        <c:majorTickMark val="out"/>
        <c:minorTickMark val="none"/>
        <c:tickLblPos val="nextTo"/>
        <c:txPr>
          <a:bodyPr rot="0"/>
          <a:lstStyle/>
          <a:p>
            <a:pPr>
              <a:defRPr sz="800"/>
            </a:pPr>
            <a:endParaRPr lang="en-US"/>
          </a:p>
        </c:txPr>
        <c:crossAx val="153893504"/>
        <c:crosses val="autoZero"/>
        <c:auto val="1"/>
        <c:lblAlgn val="ctr"/>
        <c:lblOffset val="100"/>
        <c:tickLblSkip val="4"/>
        <c:tickMarkSkip val="2"/>
        <c:noMultiLvlLbl val="0"/>
      </c:catAx>
      <c:valAx>
        <c:axId val="15389350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538919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0.4</c:v>
                </c:pt>
                <c:pt idx="2">
                  <c:v>0.5</c:v>
                </c:pt>
                <c:pt idx="3">
                  <c:v>0.7</c:v>
                </c:pt>
                <c:pt idx="4">
                  <c:v>0.9</c:v>
                </c:pt>
                <c:pt idx="5">
                  <c:v>1.2</c:v>
                </c:pt>
                <c:pt idx="6">
                  <c:v>1.5</c:v>
                </c:pt>
                <c:pt idx="7">
                  <c:v>1.8</c:v>
                </c:pt>
                <c:pt idx="8">
                  <c:v>2</c:v>
                </c:pt>
                <c:pt idx="9">
                  <c:v>2.2000000000000002</c:v>
                </c:pt>
                <c:pt idx="10">
                  <c:v>2.4</c:v>
                </c:pt>
                <c:pt idx="11">
                  <c:v>2.5</c:v>
                </c:pt>
                <c:pt idx="12">
                  <c:v>2.5</c:v>
                </c:pt>
                <c:pt idx="13">
                  <c:v>2.4</c:v>
                </c:pt>
                <c:pt idx="14">
                  <c:v>2.2999999999999998</c:v>
                </c:pt>
                <c:pt idx="15">
                  <c:v>2.1</c:v>
                </c:pt>
                <c:pt idx="16">
                  <c:v>2</c:v>
                </c:pt>
                <c:pt idx="17">
                  <c:v>1.8</c:v>
                </c:pt>
                <c:pt idx="18">
                  <c:v>1.6</c:v>
                </c:pt>
                <c:pt idx="19">
                  <c:v>1.5</c:v>
                </c:pt>
                <c:pt idx="20">
                  <c:v>1.3</c:v>
                </c:pt>
                <c:pt idx="21">
                  <c:v>1.2</c:v>
                </c:pt>
                <c:pt idx="22">
                  <c:v>1.1000000000000001</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c:v>
                </c:pt>
                <c:pt idx="1">
                  <c:v>0.14000000000000001</c:v>
                </c:pt>
                <c:pt idx="2">
                  <c:v>0.18</c:v>
                </c:pt>
                <c:pt idx="3">
                  <c:v>0.24</c:v>
                </c:pt>
                <c:pt idx="4">
                  <c:v>0.3</c:v>
                </c:pt>
                <c:pt idx="5">
                  <c:v>0.35</c:v>
                </c:pt>
                <c:pt idx="6">
                  <c:v>0.4</c:v>
                </c:pt>
                <c:pt idx="7">
                  <c:v>0.43</c:v>
                </c:pt>
                <c:pt idx="8">
                  <c:v>0.44</c:v>
                </c:pt>
                <c:pt idx="9">
                  <c:v>0.42</c:v>
                </c:pt>
                <c:pt idx="10">
                  <c:v>0.39</c:v>
                </c:pt>
                <c:pt idx="11">
                  <c:v>0.34</c:v>
                </c:pt>
                <c:pt idx="12">
                  <c:v>0.27</c:v>
                </c:pt>
                <c:pt idx="13">
                  <c:v>0.21</c:v>
                </c:pt>
                <c:pt idx="14">
                  <c:v>0.15</c:v>
                </c:pt>
                <c:pt idx="15">
                  <c:v>0.1</c:v>
                </c:pt>
                <c:pt idx="16">
                  <c:v>0.06</c:v>
                </c:pt>
                <c:pt idx="17">
                  <c:v>0.04</c:v>
                </c:pt>
                <c:pt idx="18">
                  <c:v>0.02</c:v>
                </c:pt>
                <c:pt idx="19">
                  <c:v>0.02</c:v>
                </c:pt>
                <c:pt idx="20">
                  <c:v>0.02</c:v>
                </c:pt>
                <c:pt idx="21">
                  <c:v>0.03</c:v>
                </c:pt>
                <c:pt idx="22">
                  <c:v>0.02</c:v>
                </c:pt>
              </c:numCache>
            </c:numRef>
          </c:val>
          <c:smooth val="0"/>
        </c:ser>
        <c:dLbls>
          <c:showLegendKey val="0"/>
          <c:showVal val="0"/>
          <c:showCatName val="0"/>
          <c:showSerName val="0"/>
          <c:showPercent val="0"/>
          <c:showBubbleSize val="0"/>
        </c:dLbls>
        <c:marker val="1"/>
        <c:smooth val="0"/>
        <c:axId val="155844992"/>
        <c:axId val="155846528"/>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7800</c:v>
                </c:pt>
                <c:pt idx="1">
                  <c:v>11000</c:v>
                </c:pt>
                <c:pt idx="2">
                  <c:v>16000</c:v>
                </c:pt>
                <c:pt idx="3">
                  <c:v>23000</c:v>
                </c:pt>
                <c:pt idx="4">
                  <c:v>31000</c:v>
                </c:pt>
                <c:pt idx="5">
                  <c:v>41000</c:v>
                </c:pt>
                <c:pt idx="6">
                  <c:v>51000</c:v>
                </c:pt>
                <c:pt idx="7">
                  <c:v>62000</c:v>
                </c:pt>
                <c:pt idx="8">
                  <c:v>73000</c:v>
                </c:pt>
                <c:pt idx="9">
                  <c:v>84000</c:v>
                </c:pt>
                <c:pt idx="10">
                  <c:v>93000</c:v>
                </c:pt>
                <c:pt idx="11">
                  <c:v>100000</c:v>
                </c:pt>
                <c:pt idx="12">
                  <c:v>110000</c:v>
                </c:pt>
                <c:pt idx="13">
                  <c:v>110000</c:v>
                </c:pt>
                <c:pt idx="14">
                  <c:v>110000</c:v>
                </c:pt>
                <c:pt idx="15">
                  <c:v>110000</c:v>
                </c:pt>
                <c:pt idx="16">
                  <c:v>110000</c:v>
                </c:pt>
                <c:pt idx="17">
                  <c:v>100000</c:v>
                </c:pt>
                <c:pt idx="18">
                  <c:v>100000</c:v>
                </c:pt>
                <c:pt idx="19">
                  <c:v>97000</c:v>
                </c:pt>
                <c:pt idx="20">
                  <c:v>93000</c:v>
                </c:pt>
                <c:pt idx="21">
                  <c:v>90000</c:v>
                </c:pt>
                <c:pt idx="22">
                  <c:v>86000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formatCode="General">
                  <c:v>1300</c:v>
                </c:pt>
                <c:pt idx="6" formatCode="General">
                  <c:v>1800</c:v>
                </c:pt>
                <c:pt idx="7" formatCode="General">
                  <c:v>2400</c:v>
                </c:pt>
                <c:pt idx="8" formatCode="General">
                  <c:v>3100</c:v>
                </c:pt>
                <c:pt idx="9" formatCode="General">
                  <c:v>3900</c:v>
                </c:pt>
                <c:pt idx="10" formatCode="General">
                  <c:v>4800</c:v>
                </c:pt>
                <c:pt idx="11" formatCode="General">
                  <c:v>5700</c:v>
                </c:pt>
                <c:pt idx="12" formatCode="General">
                  <c:v>6500</c:v>
                </c:pt>
                <c:pt idx="13" formatCode="General">
                  <c:v>7500</c:v>
                </c:pt>
                <c:pt idx="14" formatCode="General">
                  <c:v>8000</c:v>
                </c:pt>
                <c:pt idx="15" formatCode="General">
                  <c:v>7900</c:v>
                </c:pt>
                <c:pt idx="16" formatCode="General">
                  <c:v>7900</c:v>
                </c:pt>
                <c:pt idx="17" formatCode="General">
                  <c:v>8100</c:v>
                </c:pt>
                <c:pt idx="18" formatCode="General">
                  <c:v>7800</c:v>
                </c:pt>
                <c:pt idx="19" formatCode="General">
                  <c:v>7200</c:v>
                </c:pt>
                <c:pt idx="20" formatCode="General">
                  <c:v>6700</c:v>
                </c:pt>
                <c:pt idx="21" formatCode="General">
                  <c:v>6000</c:v>
                </c:pt>
                <c:pt idx="22" formatCode="General">
                  <c:v>5200</c:v>
                </c:pt>
              </c:numCache>
            </c:numRef>
          </c:val>
          <c:smooth val="0"/>
        </c:ser>
        <c:dLbls>
          <c:showLegendKey val="0"/>
          <c:showVal val="0"/>
          <c:showCatName val="0"/>
          <c:showSerName val="0"/>
          <c:showPercent val="0"/>
          <c:showBubbleSize val="0"/>
        </c:dLbls>
        <c:marker val="1"/>
        <c:smooth val="0"/>
        <c:axId val="155851008"/>
        <c:axId val="155848704"/>
      </c:lineChart>
      <c:catAx>
        <c:axId val="155844992"/>
        <c:scaling>
          <c:orientation val="minMax"/>
        </c:scaling>
        <c:delete val="0"/>
        <c:axPos val="b"/>
        <c:numFmt formatCode="General" sourceLinked="1"/>
        <c:majorTickMark val="out"/>
        <c:minorTickMark val="none"/>
        <c:tickLblPos val="nextTo"/>
        <c:txPr>
          <a:bodyPr/>
          <a:lstStyle/>
          <a:p>
            <a:pPr>
              <a:defRPr sz="800"/>
            </a:pPr>
            <a:endParaRPr lang="en-US"/>
          </a:p>
        </c:txPr>
        <c:crossAx val="155846528"/>
        <c:crosses val="autoZero"/>
        <c:auto val="1"/>
        <c:lblAlgn val="ctr"/>
        <c:lblOffset val="100"/>
        <c:tickLblSkip val="4"/>
        <c:noMultiLvlLbl val="0"/>
      </c:catAx>
      <c:valAx>
        <c:axId val="155846528"/>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55844992"/>
        <c:crosses val="autoZero"/>
        <c:crossBetween val="between"/>
      </c:valAx>
      <c:valAx>
        <c:axId val="15584870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General" sourceLinked="1"/>
        <c:majorTickMark val="out"/>
        <c:minorTickMark val="none"/>
        <c:tickLblPos val="nextTo"/>
        <c:txPr>
          <a:bodyPr/>
          <a:lstStyle/>
          <a:p>
            <a:pPr>
              <a:defRPr sz="800"/>
            </a:pPr>
            <a:endParaRPr lang="en-US"/>
          </a:p>
        </c:txPr>
        <c:crossAx val="155851008"/>
        <c:crosses val="max"/>
        <c:crossBetween val="between"/>
        <c:dispUnits>
          <c:builtInUnit val="thousands"/>
        </c:dispUnits>
      </c:valAx>
      <c:catAx>
        <c:axId val="155851008"/>
        <c:scaling>
          <c:orientation val="minMax"/>
        </c:scaling>
        <c:delete val="1"/>
        <c:axPos val="b"/>
        <c:numFmt formatCode="General" sourceLinked="1"/>
        <c:majorTickMark val="out"/>
        <c:minorTickMark val="none"/>
        <c:tickLblPos val="nextTo"/>
        <c:crossAx val="15584870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5605873</c:v>
                </c:pt>
                <c:pt idx="1">
                  <c:v>5749774</c:v>
                </c:pt>
                <c:pt idx="2">
                  <c:v>5882679</c:v>
                </c:pt>
                <c:pt idx="3">
                  <c:v>6003704</c:v>
                </c:pt>
                <c:pt idx="4">
                  <c:v>6112449</c:v>
                </c:pt>
                <c:pt idx="5">
                  <c:v>6209923</c:v>
                </c:pt>
                <c:pt idx="6">
                  <c:v>6294482</c:v>
                </c:pt>
                <c:pt idx="7">
                  <c:v>6369573</c:v>
                </c:pt>
                <c:pt idx="8">
                  <c:v>6447672</c:v>
                </c:pt>
                <c:pt idx="9">
                  <c:v>6545273</c:v>
                </c:pt>
                <c:pt idx="10">
                  <c:v>6674286</c:v>
                </c:pt>
                <c:pt idx="11">
                  <c:v>6839376</c:v>
                </c:pt>
                <c:pt idx="12">
                  <c:v>7037727</c:v>
                </c:pt>
                <c:pt idx="13">
                  <c:v>7264340</c:v>
                </c:pt>
                <c:pt idx="14">
                  <c:v>7510771</c:v>
                </c:pt>
                <c:pt idx="15">
                  <c:v>7770392</c:v>
                </c:pt>
                <c:pt idx="16">
                  <c:v>8042579</c:v>
                </c:pt>
                <c:pt idx="17">
                  <c:v>8328312</c:v>
                </c:pt>
                <c:pt idx="18">
                  <c:v>8624280</c:v>
                </c:pt>
                <c:pt idx="19">
                  <c:v>8926687</c:v>
                </c:pt>
                <c:pt idx="20">
                  <c:v>9232753</c:v>
                </c:pt>
                <c:pt idx="21">
                  <c:v>9540362</c:v>
                </c:pt>
                <c:pt idx="22">
                  <c:v>9849569</c:v>
                </c:pt>
                <c:pt idx="23">
                  <c:v>10162532</c:v>
                </c:pt>
              </c:numCache>
            </c:numRef>
          </c:val>
          <c:smooth val="0"/>
        </c:ser>
        <c:dLbls>
          <c:showLegendKey val="0"/>
          <c:showVal val="0"/>
          <c:showCatName val="0"/>
          <c:showSerName val="0"/>
          <c:showPercent val="0"/>
          <c:showBubbleSize val="0"/>
        </c:dLbls>
        <c:marker val="1"/>
        <c:smooth val="0"/>
        <c:axId val="155896832"/>
        <c:axId val="15590272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2.83204812710837</c:v>
                </c:pt>
                <c:pt idx="1">
                  <c:v>2.53457515019783</c:v>
                </c:pt>
                <c:pt idx="2">
                  <c:v>2.28517207066928</c:v>
                </c:pt>
                <c:pt idx="3">
                  <c:v>2.03643416938622</c:v>
                </c:pt>
                <c:pt idx="4">
                  <c:v>1.79508991183486</c:v>
                </c:pt>
                <c:pt idx="5">
                  <c:v>1.5820985304736599</c:v>
                </c:pt>
                <c:pt idx="6">
                  <c:v>1.35248800680834</c:v>
                </c:pt>
                <c:pt idx="7">
                  <c:v>1.18590577895088</c:v>
                </c:pt>
                <c:pt idx="8">
                  <c:v>1.21867010539003</c:v>
                </c:pt>
                <c:pt idx="9">
                  <c:v>1.5023974297791001</c:v>
                </c:pt>
                <c:pt idx="10">
                  <c:v>1.9519122550956001</c:v>
                </c:pt>
                <c:pt idx="11">
                  <c:v>2.4434267129873599</c:v>
                </c:pt>
                <c:pt idx="12">
                  <c:v>2.8588749315498898</c:v>
                </c:pt>
                <c:pt idx="13">
                  <c:v>3.1692197652769498</c:v>
                </c:pt>
                <c:pt idx="14">
                  <c:v>3.3360677251373398</c:v>
                </c:pt>
                <c:pt idx="15">
                  <c:v>3.3982489935033402</c:v>
                </c:pt>
                <c:pt idx="16">
                  <c:v>3.4429189341663902</c:v>
                </c:pt>
                <c:pt idx="17">
                  <c:v>3.49109916887664</c:v>
                </c:pt>
                <c:pt idx="18">
                  <c:v>3.4920686584194098</c:v>
                </c:pt>
                <c:pt idx="19">
                  <c:v>3.44638482395407</c:v>
                </c:pt>
                <c:pt idx="20">
                  <c:v>3.37119411527642</c:v>
                </c:pt>
                <c:pt idx="21">
                  <c:v>3.2774159668590901</c:v>
                </c:pt>
                <c:pt idx="22">
                  <c:v>3.1896267648537502</c:v>
                </c:pt>
                <c:pt idx="23">
                  <c:v>3.1279925818976602</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7.5419999999999998</c:v>
                </c:pt>
                <c:pt idx="1">
                  <c:v>7.508</c:v>
                </c:pt>
                <c:pt idx="2">
                  <c:v>7.4649999999999999</c:v>
                </c:pt>
                <c:pt idx="3">
                  <c:v>7.4180000000000001</c:v>
                </c:pt>
                <c:pt idx="4">
                  <c:v>7.3680000000000003</c:v>
                </c:pt>
                <c:pt idx="5">
                  <c:v>7.3179999999999996</c:v>
                </c:pt>
                <c:pt idx="6">
                  <c:v>7.2670000000000003</c:v>
                </c:pt>
                <c:pt idx="7">
                  <c:v>7.2169999999999996</c:v>
                </c:pt>
                <c:pt idx="8">
                  <c:v>7.165</c:v>
                </c:pt>
                <c:pt idx="9">
                  <c:v>7.1120000000000001</c:v>
                </c:pt>
                <c:pt idx="10">
                  <c:v>7.0570000000000004</c:v>
                </c:pt>
                <c:pt idx="11">
                  <c:v>7</c:v>
                </c:pt>
                <c:pt idx="12">
                  <c:v>6.9390000000000001</c:v>
                </c:pt>
                <c:pt idx="13">
                  <c:v>6.8730000000000002</c:v>
                </c:pt>
                <c:pt idx="14">
                  <c:v>6.8029999999999999</c:v>
                </c:pt>
                <c:pt idx="15">
                  <c:v>6.7290000000000001</c:v>
                </c:pt>
                <c:pt idx="16">
                  <c:v>6.65</c:v>
                </c:pt>
                <c:pt idx="17">
                  <c:v>6.5670000000000002</c:v>
                </c:pt>
                <c:pt idx="18">
                  <c:v>6.4809999999999999</c:v>
                </c:pt>
                <c:pt idx="19">
                  <c:v>6.3929999999999998</c:v>
                </c:pt>
                <c:pt idx="20">
                  <c:v>6.3040000000000003</c:v>
                </c:pt>
                <c:pt idx="21">
                  <c:v>6.2140000000000004</c:v>
                </c:pt>
                <c:pt idx="22">
                  <c:v>6.1230000000000002</c:v>
                </c:pt>
              </c:numCache>
            </c:numRef>
          </c:val>
          <c:smooth val="0"/>
        </c:ser>
        <c:dLbls>
          <c:showLegendKey val="0"/>
          <c:showVal val="0"/>
          <c:showCatName val="0"/>
          <c:showSerName val="0"/>
          <c:showPercent val="0"/>
          <c:showBubbleSize val="0"/>
        </c:dLbls>
        <c:marker val="1"/>
        <c:smooth val="0"/>
        <c:axId val="160302208"/>
        <c:axId val="155905024"/>
      </c:lineChart>
      <c:catAx>
        <c:axId val="155896832"/>
        <c:scaling>
          <c:orientation val="minMax"/>
        </c:scaling>
        <c:delete val="0"/>
        <c:axPos val="b"/>
        <c:majorTickMark val="out"/>
        <c:minorTickMark val="none"/>
        <c:tickLblPos val="nextTo"/>
        <c:txPr>
          <a:bodyPr/>
          <a:lstStyle/>
          <a:p>
            <a:pPr>
              <a:defRPr sz="800"/>
            </a:pPr>
            <a:endParaRPr lang="en-US"/>
          </a:p>
        </c:txPr>
        <c:crossAx val="155902720"/>
        <c:crosses val="autoZero"/>
        <c:auto val="1"/>
        <c:lblAlgn val="ctr"/>
        <c:lblOffset val="100"/>
        <c:tickLblSkip val="4"/>
        <c:noMultiLvlLbl val="0"/>
      </c:catAx>
      <c:valAx>
        <c:axId val="15590272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55896832"/>
        <c:crosses val="autoZero"/>
        <c:crossBetween val="between"/>
        <c:dispUnits>
          <c:builtInUnit val="millions"/>
        </c:dispUnits>
      </c:valAx>
      <c:valAx>
        <c:axId val="15590502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60302208"/>
        <c:crosses val="max"/>
        <c:crossBetween val="between"/>
        <c:majorUnit val="2"/>
      </c:valAx>
      <c:catAx>
        <c:axId val="160302208"/>
        <c:scaling>
          <c:orientation val="minMax"/>
        </c:scaling>
        <c:delete val="1"/>
        <c:axPos val="b"/>
        <c:majorTickMark val="out"/>
        <c:minorTickMark val="none"/>
        <c:tickLblPos val="nextTo"/>
        <c:crossAx val="15590502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90551</c:v>
                </c:pt>
                <c:pt idx="2">
                  <c:v>35852</c:v>
                </c:pt>
                <c:pt idx="3">
                  <c:v>32267</c:v>
                </c:pt>
              </c:numCache>
            </c:numRef>
          </c:val>
        </c:ser>
        <c:dLbls>
          <c:showLegendKey val="0"/>
          <c:showVal val="0"/>
          <c:showCatName val="0"/>
          <c:showSerName val="0"/>
          <c:showPercent val="0"/>
          <c:showBubbleSize val="0"/>
        </c:dLbls>
        <c:gapWidth val="150"/>
        <c:axId val="160321536"/>
        <c:axId val="160323072"/>
      </c:barChart>
      <c:catAx>
        <c:axId val="160321536"/>
        <c:scaling>
          <c:orientation val="minMax"/>
        </c:scaling>
        <c:delete val="0"/>
        <c:axPos val="b"/>
        <c:majorTickMark val="out"/>
        <c:minorTickMark val="none"/>
        <c:tickLblPos val="nextTo"/>
        <c:txPr>
          <a:bodyPr rot="0"/>
          <a:lstStyle/>
          <a:p>
            <a:pPr>
              <a:defRPr sz="800"/>
            </a:pPr>
            <a:endParaRPr lang="en-US"/>
          </a:p>
        </c:txPr>
        <c:crossAx val="160323072"/>
        <c:crosses val="autoZero"/>
        <c:auto val="1"/>
        <c:lblAlgn val="ctr"/>
        <c:lblOffset val="100"/>
        <c:noMultiLvlLbl val="0"/>
      </c:catAx>
      <c:valAx>
        <c:axId val="160323072"/>
        <c:scaling>
          <c:orientation val="minMax"/>
        </c:scaling>
        <c:delete val="0"/>
        <c:axPos val="l"/>
        <c:majorGridlines/>
        <c:numFmt formatCode="#,##0" sourceLinked="1"/>
        <c:majorTickMark val="out"/>
        <c:minorTickMark val="none"/>
        <c:tickLblPos val="nextTo"/>
        <c:txPr>
          <a:bodyPr/>
          <a:lstStyle/>
          <a:p>
            <a:pPr>
              <a:defRPr sz="800"/>
            </a:pPr>
            <a:endParaRPr lang="en-US"/>
          </a:p>
        </c:txPr>
        <c:crossAx val="16032153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-9.2074004723578864E-2</c:v>
                </c:pt>
                <c:pt idx="1">
                  <c:v>-7.5391419969986329E-2</c:v>
                </c:pt>
                <c:pt idx="2">
                  <c:v>-6.2006182996020273E-2</c:v>
                </c:pt>
                <c:pt idx="3">
                  <c:v>-5.2362794635708913E-2</c:v>
                </c:pt>
                <c:pt idx="4">
                  <c:v>-4.3971626975977431E-2</c:v>
                </c:pt>
                <c:pt idx="5">
                  <c:v>-3.8258911106662789E-2</c:v>
                </c:pt>
                <c:pt idx="6">
                  <c:v>-3.1598516765838483E-2</c:v>
                </c:pt>
                <c:pt idx="7">
                  <c:v>-2.503113958720965E-2</c:v>
                </c:pt>
                <c:pt idx="8">
                  <c:v>-1.9554573803923864E-2</c:v>
                </c:pt>
                <c:pt idx="9">
                  <c:v>-1.5427959265985895E-2</c:v>
                </c:pt>
                <c:pt idx="10">
                  <c:v>-1.2870901124680416E-2</c:v>
                </c:pt>
                <c:pt idx="11">
                  <c:v>-1.0510169796240471E-2</c:v>
                </c:pt>
                <c:pt idx="12">
                  <c:v>-7.8342189843314657E-3</c:v>
                </c:pt>
                <c:pt idx="13">
                  <c:v>-4.5338892687917997E-3</c:v>
                </c:pt>
                <c:pt idx="14">
                  <c:v>-2.9072913238843158E-3</c:v>
                </c:pt>
                <c:pt idx="15">
                  <c:v>-1.8642870946334676E-3</c:v>
                </c:pt>
                <c:pt idx="16">
                  <c:v>-1.2211508521939977E-3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9.0646811718931186E-2</c:v>
                </c:pt>
                <c:pt idx="1">
                  <c:v>7.4594858315238918E-2</c:v>
                </c:pt>
                <c:pt idx="2">
                  <c:v>6.1901719047577367E-2</c:v>
                </c:pt>
                <c:pt idx="3">
                  <c:v>5.2413679929195371E-2</c:v>
                </c:pt>
                <c:pt idx="4">
                  <c:v>4.4318108690794507E-2</c:v>
                </c:pt>
                <c:pt idx="5">
                  <c:v>3.8291712401707936E-2</c:v>
                </c:pt>
                <c:pt idx="6">
                  <c:v>3.1394783208930493E-2</c:v>
                </c:pt>
                <c:pt idx="7">
                  <c:v>2.5106938474293451E-2</c:v>
                </c:pt>
                <c:pt idx="8">
                  <c:v>1.9306784548685441E-2</c:v>
                </c:pt>
                <c:pt idx="9">
                  <c:v>1.5672766585311117E-2</c:v>
                </c:pt>
                <c:pt idx="10">
                  <c:v>1.3687085841566282E-2</c:v>
                </c:pt>
                <c:pt idx="11">
                  <c:v>1.1723817712910945E-2</c:v>
                </c:pt>
                <c:pt idx="12">
                  <c:v>9.1480984242777296E-3</c:v>
                </c:pt>
                <c:pt idx="13">
                  <c:v>5.7021348063968488E-3</c:v>
                </c:pt>
                <c:pt idx="14">
                  <c:v>3.9436583409412779E-3</c:v>
                </c:pt>
                <c:pt idx="15">
                  <c:v>2.7355895301729109E-3</c:v>
                </c:pt>
                <c:pt idx="16">
                  <c:v>1.9924141474197935E-3</c:v>
                </c:pt>
              </c:numCache>
            </c:numRef>
          </c:val>
        </c:ser>
        <c:dLbls>
          <c:showLegendKey val="0"/>
          <c:showVal val="0"/>
          <c:showCatName val="0"/>
          <c:showSerName val="0"/>
          <c:showPercent val="0"/>
          <c:showBubbleSize val="0"/>
        </c:dLbls>
        <c:gapWidth val="0"/>
        <c:overlap val="100"/>
        <c:axId val="160893184"/>
        <c:axId val="160895360"/>
      </c:barChart>
      <c:catAx>
        <c:axId val="16089318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60895360"/>
        <c:crosses val="autoZero"/>
        <c:auto val="1"/>
        <c:lblAlgn val="ctr"/>
        <c:lblOffset val="100"/>
        <c:tickLblSkip val="1"/>
        <c:noMultiLvlLbl val="0"/>
      </c:catAx>
      <c:valAx>
        <c:axId val="160895360"/>
        <c:scaling>
          <c:orientation val="minMax"/>
          <c:max val="0.1"/>
          <c:min val="-0.1"/>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60893184"/>
        <c:crosses val="autoZero"/>
        <c:crossBetween val="between"/>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'Chart I - Financing'!$D$1</c:f>
              <c:strCache>
                <c:ptCount val="1"/>
                <c:pt idx="0">
                  <c:v>2012</c:v>
                </c:pt>
              </c:strCache>
            </c:strRef>
          </c:tx>
          <c:cat>
            <c:strRef>
              <c:f>'Chart I - Financing'!$A$2:$A$5</c:f>
              <c:strCache>
                <c:ptCount val="4"/>
                <c:pt idx="0">
                  <c:v>Partner Gov't</c:v>
                </c:pt>
                <c:pt idx="1">
                  <c:v>PEPFAR</c:v>
                </c:pt>
                <c:pt idx="2">
                  <c:v>Global Fund</c:v>
                </c:pt>
                <c:pt idx="3">
                  <c:v>Other Donors</c:v>
                </c:pt>
              </c:strCache>
            </c:strRef>
          </c:cat>
          <c:val>
            <c:numRef>
              <c:f>'Chart I - Financing'!$D$2:$D$5</c:f>
              <c:numCache>
                <c:formatCode>#,##0</c:formatCode>
                <c:ptCount val="4"/>
                <c:pt idx="0" formatCode="#,##0;[Red]#,##0">
                  <c:v>987546</c:v>
                </c:pt>
                <c:pt idx="1">
                  <c:v>18860000</c:v>
                </c:pt>
                <c:pt idx="2" formatCode="General">
                  <c:v>19635917</c:v>
                </c:pt>
                <c:pt idx="3">
                  <c:v>1651177</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zero"/>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Continuum of Care Cascade</a:t>
            </a:r>
          </a:p>
        </c:rich>
      </c:tx>
      <c:overlay val="0"/>
    </c:title>
    <c:autoTitleDeleted val="0"/>
    <c:plotArea>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90551</c:v>
                </c:pt>
                <c:pt idx="2">
                  <c:v>35852</c:v>
                </c:pt>
                <c:pt idx="3">
                  <c:v>32267</c:v>
                </c:pt>
              </c:numCache>
            </c:numRef>
          </c:val>
        </c:ser>
        <c:dLbls>
          <c:showLegendKey val="0"/>
          <c:showVal val="0"/>
          <c:showCatName val="0"/>
          <c:showSerName val="0"/>
          <c:showPercent val="0"/>
          <c:showBubbleSize val="0"/>
        </c:dLbls>
        <c:gapWidth val="150"/>
        <c:axId val="168310656"/>
        <c:axId val="168312192"/>
      </c:barChart>
      <c:catAx>
        <c:axId val="168310656"/>
        <c:scaling>
          <c:orientation val="minMax"/>
        </c:scaling>
        <c:delete val="0"/>
        <c:axPos val="b"/>
        <c:majorTickMark val="out"/>
        <c:minorTickMark val="none"/>
        <c:tickLblPos val="nextTo"/>
        <c:crossAx val="168312192"/>
        <c:crosses val="autoZero"/>
        <c:auto val="1"/>
        <c:lblAlgn val="ctr"/>
        <c:lblOffset val="100"/>
        <c:noMultiLvlLbl val="0"/>
      </c:catAx>
      <c:valAx>
        <c:axId val="168312192"/>
        <c:scaling>
          <c:orientation val="minMax"/>
        </c:scaling>
        <c:delete val="0"/>
        <c:axPos val="l"/>
        <c:majorGridlines/>
        <c:numFmt formatCode="#,##0" sourceLinked="1"/>
        <c:majorTickMark val="out"/>
        <c:minorTickMark val="none"/>
        <c:tickLblPos val="nextTo"/>
        <c:crossAx val="16831065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0.4</c:v>
                </c:pt>
                <c:pt idx="2">
                  <c:v>0.5</c:v>
                </c:pt>
                <c:pt idx="3">
                  <c:v>0.7</c:v>
                </c:pt>
                <c:pt idx="4">
                  <c:v>0.9</c:v>
                </c:pt>
                <c:pt idx="5">
                  <c:v>1.2</c:v>
                </c:pt>
                <c:pt idx="6">
                  <c:v>1.5</c:v>
                </c:pt>
                <c:pt idx="7">
                  <c:v>1.8</c:v>
                </c:pt>
                <c:pt idx="8">
                  <c:v>2</c:v>
                </c:pt>
                <c:pt idx="9">
                  <c:v>2.2000000000000002</c:v>
                </c:pt>
                <c:pt idx="10">
                  <c:v>2.4</c:v>
                </c:pt>
                <c:pt idx="11">
                  <c:v>2.5</c:v>
                </c:pt>
                <c:pt idx="12">
                  <c:v>2.5</c:v>
                </c:pt>
                <c:pt idx="13">
                  <c:v>2.4</c:v>
                </c:pt>
                <c:pt idx="14">
                  <c:v>2.2999999999999998</c:v>
                </c:pt>
                <c:pt idx="15">
                  <c:v>2.1</c:v>
                </c:pt>
                <c:pt idx="16">
                  <c:v>2</c:v>
                </c:pt>
                <c:pt idx="17">
                  <c:v>1.8</c:v>
                </c:pt>
                <c:pt idx="18">
                  <c:v>1.6</c:v>
                </c:pt>
                <c:pt idx="19">
                  <c:v>1.5</c:v>
                </c:pt>
                <c:pt idx="20">
                  <c:v>1.3</c:v>
                </c:pt>
                <c:pt idx="21">
                  <c:v>1.2</c:v>
                </c:pt>
                <c:pt idx="22">
                  <c:v>1.1000000000000001</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c:v>
                </c:pt>
                <c:pt idx="1">
                  <c:v>0.14000000000000001</c:v>
                </c:pt>
                <c:pt idx="2">
                  <c:v>0.18</c:v>
                </c:pt>
                <c:pt idx="3">
                  <c:v>0.24</c:v>
                </c:pt>
                <c:pt idx="4">
                  <c:v>0.3</c:v>
                </c:pt>
                <c:pt idx="5">
                  <c:v>0.35</c:v>
                </c:pt>
                <c:pt idx="6">
                  <c:v>0.4</c:v>
                </c:pt>
                <c:pt idx="7">
                  <c:v>0.43</c:v>
                </c:pt>
                <c:pt idx="8">
                  <c:v>0.44</c:v>
                </c:pt>
                <c:pt idx="9">
                  <c:v>0.42</c:v>
                </c:pt>
                <c:pt idx="10">
                  <c:v>0.39</c:v>
                </c:pt>
                <c:pt idx="11">
                  <c:v>0.34</c:v>
                </c:pt>
                <c:pt idx="12">
                  <c:v>0.27</c:v>
                </c:pt>
                <c:pt idx="13">
                  <c:v>0.21</c:v>
                </c:pt>
                <c:pt idx="14">
                  <c:v>0.15</c:v>
                </c:pt>
                <c:pt idx="15">
                  <c:v>0.1</c:v>
                </c:pt>
                <c:pt idx="16">
                  <c:v>0.06</c:v>
                </c:pt>
                <c:pt idx="17">
                  <c:v>0.04</c:v>
                </c:pt>
                <c:pt idx="18">
                  <c:v>0.02</c:v>
                </c:pt>
                <c:pt idx="19">
                  <c:v>0.02</c:v>
                </c:pt>
                <c:pt idx="20">
                  <c:v>0.02</c:v>
                </c:pt>
                <c:pt idx="21">
                  <c:v>0.03</c:v>
                </c:pt>
                <c:pt idx="22">
                  <c:v>0.02</c:v>
                </c:pt>
              </c:numCache>
            </c:numRef>
          </c:val>
          <c:smooth val="0"/>
        </c:ser>
        <c:dLbls>
          <c:showLegendKey val="0"/>
          <c:showVal val="0"/>
          <c:showCatName val="0"/>
          <c:showSerName val="0"/>
          <c:showPercent val="0"/>
          <c:showBubbleSize val="0"/>
        </c:dLbls>
        <c:marker val="1"/>
        <c:smooth val="0"/>
        <c:axId val="168401152"/>
        <c:axId val="16841523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7800</c:v>
                </c:pt>
                <c:pt idx="1">
                  <c:v>11000</c:v>
                </c:pt>
                <c:pt idx="2">
                  <c:v>16000</c:v>
                </c:pt>
                <c:pt idx="3">
                  <c:v>23000</c:v>
                </c:pt>
                <c:pt idx="4">
                  <c:v>31000</c:v>
                </c:pt>
                <c:pt idx="5">
                  <c:v>41000</c:v>
                </c:pt>
                <c:pt idx="6">
                  <c:v>51000</c:v>
                </c:pt>
                <c:pt idx="7">
                  <c:v>62000</c:v>
                </c:pt>
                <c:pt idx="8">
                  <c:v>73000</c:v>
                </c:pt>
                <c:pt idx="9">
                  <c:v>84000</c:v>
                </c:pt>
                <c:pt idx="10">
                  <c:v>93000</c:v>
                </c:pt>
                <c:pt idx="11">
                  <c:v>100000</c:v>
                </c:pt>
                <c:pt idx="12">
                  <c:v>110000</c:v>
                </c:pt>
                <c:pt idx="13">
                  <c:v>110000</c:v>
                </c:pt>
                <c:pt idx="14">
                  <c:v>110000</c:v>
                </c:pt>
                <c:pt idx="15">
                  <c:v>110000</c:v>
                </c:pt>
                <c:pt idx="16">
                  <c:v>110000</c:v>
                </c:pt>
                <c:pt idx="17">
                  <c:v>100000</c:v>
                </c:pt>
                <c:pt idx="18">
                  <c:v>100000</c:v>
                </c:pt>
                <c:pt idx="19">
                  <c:v>97000</c:v>
                </c:pt>
                <c:pt idx="20">
                  <c:v>93000</c:v>
                </c:pt>
                <c:pt idx="21">
                  <c:v>90000</c:v>
                </c:pt>
                <c:pt idx="22">
                  <c:v>86000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formatCode="General">
                  <c:v>1300</c:v>
                </c:pt>
                <c:pt idx="6" formatCode="General">
                  <c:v>1800</c:v>
                </c:pt>
                <c:pt idx="7" formatCode="General">
                  <c:v>2400</c:v>
                </c:pt>
                <c:pt idx="8" formatCode="General">
                  <c:v>3100</c:v>
                </c:pt>
                <c:pt idx="9" formatCode="General">
                  <c:v>3900</c:v>
                </c:pt>
                <c:pt idx="10" formatCode="General">
                  <c:v>4800</c:v>
                </c:pt>
                <c:pt idx="11" formatCode="General">
                  <c:v>5700</c:v>
                </c:pt>
                <c:pt idx="12" formatCode="General">
                  <c:v>6500</c:v>
                </c:pt>
                <c:pt idx="13" formatCode="General">
                  <c:v>7500</c:v>
                </c:pt>
                <c:pt idx="14" formatCode="General">
                  <c:v>8000</c:v>
                </c:pt>
                <c:pt idx="15" formatCode="General">
                  <c:v>7900</c:v>
                </c:pt>
                <c:pt idx="16" formatCode="General">
                  <c:v>7900</c:v>
                </c:pt>
                <c:pt idx="17" formatCode="General">
                  <c:v>8100</c:v>
                </c:pt>
                <c:pt idx="18" formatCode="General">
                  <c:v>7800</c:v>
                </c:pt>
                <c:pt idx="19" formatCode="General">
                  <c:v>7200</c:v>
                </c:pt>
                <c:pt idx="20" formatCode="General">
                  <c:v>6700</c:v>
                </c:pt>
                <c:pt idx="21" formatCode="General">
                  <c:v>6000</c:v>
                </c:pt>
                <c:pt idx="22" formatCode="General">
                  <c:v>5200</c:v>
                </c:pt>
                <c:pt idx="23" formatCode="General">
                  <c:v>4700</c:v>
                </c:pt>
              </c:numCache>
            </c:numRef>
          </c:val>
          <c:smooth val="0"/>
        </c:ser>
        <c:dLbls>
          <c:showLegendKey val="0"/>
          <c:showVal val="0"/>
          <c:showCatName val="0"/>
          <c:showSerName val="0"/>
          <c:showPercent val="0"/>
          <c:showBubbleSize val="0"/>
        </c:dLbls>
        <c:marker val="1"/>
        <c:smooth val="0"/>
        <c:axId val="168419328"/>
        <c:axId val="168417152"/>
      </c:lineChart>
      <c:catAx>
        <c:axId val="168401152"/>
        <c:scaling>
          <c:orientation val="minMax"/>
        </c:scaling>
        <c:delete val="0"/>
        <c:axPos val="b"/>
        <c:numFmt formatCode="General" sourceLinked="1"/>
        <c:majorTickMark val="out"/>
        <c:minorTickMark val="none"/>
        <c:tickLblPos val="nextTo"/>
        <c:crossAx val="168415232"/>
        <c:crosses val="autoZero"/>
        <c:auto val="1"/>
        <c:lblAlgn val="ctr"/>
        <c:lblOffset val="100"/>
        <c:noMultiLvlLbl val="0"/>
      </c:catAx>
      <c:valAx>
        <c:axId val="168415232"/>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68401152"/>
        <c:crosses val="autoZero"/>
        <c:crossBetween val="between"/>
      </c:valAx>
      <c:valAx>
        <c:axId val="168417152"/>
        <c:scaling>
          <c:orientation val="minMax"/>
        </c:scaling>
        <c:delete val="0"/>
        <c:axPos val="r"/>
        <c:title>
          <c:tx>
            <c:rich>
              <a:bodyPr rot="-5400000" vert="horz"/>
              <a:lstStyle/>
              <a:p>
                <a:pPr>
                  <a:defRPr/>
                </a:pPr>
                <a:r>
                  <a:rPr lang="en-US"/>
                  <a:t>Total Cases</a:t>
                </a:r>
              </a:p>
            </c:rich>
          </c:tx>
          <c:overlay val="0"/>
        </c:title>
        <c:numFmt formatCode="General" sourceLinked="1"/>
        <c:majorTickMark val="out"/>
        <c:minorTickMark val="none"/>
        <c:tickLblPos val="nextTo"/>
        <c:crossAx val="168419328"/>
        <c:crosses val="max"/>
        <c:crossBetween val="between"/>
      </c:valAx>
      <c:catAx>
        <c:axId val="168419328"/>
        <c:scaling>
          <c:orientation val="minMax"/>
        </c:scaling>
        <c:delete val="1"/>
        <c:axPos val="b"/>
        <c:numFmt formatCode="General" sourceLinked="1"/>
        <c:majorTickMark val="out"/>
        <c:minorTickMark val="none"/>
        <c:tickLblPos val="nextTo"/>
        <c:crossAx val="168417152"/>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5605873</c:v>
                </c:pt>
                <c:pt idx="1">
                  <c:v>5749774</c:v>
                </c:pt>
                <c:pt idx="2">
                  <c:v>5882679</c:v>
                </c:pt>
                <c:pt idx="3">
                  <c:v>6003704</c:v>
                </c:pt>
                <c:pt idx="4">
                  <c:v>6112449</c:v>
                </c:pt>
                <c:pt idx="5">
                  <c:v>6209923</c:v>
                </c:pt>
                <c:pt idx="6">
                  <c:v>6294482</c:v>
                </c:pt>
                <c:pt idx="7">
                  <c:v>6369573</c:v>
                </c:pt>
                <c:pt idx="8">
                  <c:v>6447672</c:v>
                </c:pt>
                <c:pt idx="9">
                  <c:v>6545273</c:v>
                </c:pt>
                <c:pt idx="10">
                  <c:v>6674286</c:v>
                </c:pt>
                <c:pt idx="11">
                  <c:v>6839376</c:v>
                </c:pt>
                <c:pt idx="12">
                  <c:v>7037727</c:v>
                </c:pt>
                <c:pt idx="13">
                  <c:v>7264340</c:v>
                </c:pt>
                <c:pt idx="14">
                  <c:v>7510771</c:v>
                </c:pt>
                <c:pt idx="15">
                  <c:v>7770392</c:v>
                </c:pt>
                <c:pt idx="16">
                  <c:v>8042579</c:v>
                </c:pt>
                <c:pt idx="17">
                  <c:v>8328312</c:v>
                </c:pt>
                <c:pt idx="18">
                  <c:v>8624280</c:v>
                </c:pt>
                <c:pt idx="19">
                  <c:v>8926687</c:v>
                </c:pt>
                <c:pt idx="20">
                  <c:v>9232753</c:v>
                </c:pt>
                <c:pt idx="21">
                  <c:v>9540362</c:v>
                </c:pt>
                <c:pt idx="22">
                  <c:v>9849569</c:v>
                </c:pt>
                <c:pt idx="23">
                  <c:v>10162532</c:v>
                </c:pt>
              </c:numCache>
            </c:numRef>
          </c:val>
          <c:smooth val="0"/>
        </c:ser>
        <c:dLbls>
          <c:showLegendKey val="0"/>
          <c:showVal val="0"/>
          <c:showCatName val="0"/>
          <c:showSerName val="0"/>
          <c:showPercent val="0"/>
          <c:showBubbleSize val="0"/>
        </c:dLbls>
        <c:marker val="1"/>
        <c:smooth val="0"/>
        <c:axId val="168643200"/>
        <c:axId val="168644992"/>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7.5419999999999998</c:v>
                </c:pt>
                <c:pt idx="1">
                  <c:v>7.508</c:v>
                </c:pt>
                <c:pt idx="2">
                  <c:v>7.4649999999999999</c:v>
                </c:pt>
                <c:pt idx="3">
                  <c:v>7.4180000000000001</c:v>
                </c:pt>
                <c:pt idx="4">
                  <c:v>7.3680000000000003</c:v>
                </c:pt>
                <c:pt idx="5">
                  <c:v>7.3179999999999996</c:v>
                </c:pt>
                <c:pt idx="6">
                  <c:v>7.2670000000000003</c:v>
                </c:pt>
                <c:pt idx="7">
                  <c:v>7.2169999999999996</c:v>
                </c:pt>
                <c:pt idx="8">
                  <c:v>7.165</c:v>
                </c:pt>
                <c:pt idx="9">
                  <c:v>7.1120000000000001</c:v>
                </c:pt>
                <c:pt idx="10">
                  <c:v>7.0570000000000004</c:v>
                </c:pt>
                <c:pt idx="11">
                  <c:v>7</c:v>
                </c:pt>
                <c:pt idx="12">
                  <c:v>6.9390000000000001</c:v>
                </c:pt>
                <c:pt idx="13">
                  <c:v>6.8730000000000002</c:v>
                </c:pt>
                <c:pt idx="14">
                  <c:v>6.8029999999999999</c:v>
                </c:pt>
                <c:pt idx="15">
                  <c:v>6.7290000000000001</c:v>
                </c:pt>
                <c:pt idx="16">
                  <c:v>6.65</c:v>
                </c:pt>
                <c:pt idx="17">
                  <c:v>6.5670000000000002</c:v>
                </c:pt>
                <c:pt idx="18">
                  <c:v>6.4809999999999999</c:v>
                </c:pt>
                <c:pt idx="19">
                  <c:v>6.3929999999999998</c:v>
                </c:pt>
                <c:pt idx="20">
                  <c:v>6.3040000000000003</c:v>
                </c:pt>
                <c:pt idx="21">
                  <c:v>6.2140000000000004</c:v>
                </c:pt>
                <c:pt idx="22">
                  <c:v>6.1230000000000002</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2.83204812710837</c:v>
                </c:pt>
                <c:pt idx="1">
                  <c:v>2.53457515019783</c:v>
                </c:pt>
                <c:pt idx="2">
                  <c:v>2.28517207066928</c:v>
                </c:pt>
                <c:pt idx="3">
                  <c:v>2.03643416938622</c:v>
                </c:pt>
                <c:pt idx="4">
                  <c:v>1.79508991183486</c:v>
                </c:pt>
                <c:pt idx="5">
                  <c:v>1.5820985304736599</c:v>
                </c:pt>
                <c:pt idx="6">
                  <c:v>1.35248800680834</c:v>
                </c:pt>
                <c:pt idx="7">
                  <c:v>1.18590577895088</c:v>
                </c:pt>
                <c:pt idx="8">
                  <c:v>1.21867010539003</c:v>
                </c:pt>
                <c:pt idx="9">
                  <c:v>1.5023974297791001</c:v>
                </c:pt>
                <c:pt idx="10">
                  <c:v>1.9519122550956001</c:v>
                </c:pt>
                <c:pt idx="11">
                  <c:v>2.4434267129873599</c:v>
                </c:pt>
                <c:pt idx="12">
                  <c:v>2.8588749315498898</c:v>
                </c:pt>
                <c:pt idx="13">
                  <c:v>3.1692197652769498</c:v>
                </c:pt>
                <c:pt idx="14">
                  <c:v>3.3360677251373398</c:v>
                </c:pt>
                <c:pt idx="15">
                  <c:v>3.3982489935033402</c:v>
                </c:pt>
                <c:pt idx="16">
                  <c:v>3.4429189341663902</c:v>
                </c:pt>
                <c:pt idx="17">
                  <c:v>3.49109916887664</c:v>
                </c:pt>
                <c:pt idx="18">
                  <c:v>3.4920686584194098</c:v>
                </c:pt>
                <c:pt idx="19">
                  <c:v>3.44638482395407</c:v>
                </c:pt>
                <c:pt idx="20">
                  <c:v>3.37119411527642</c:v>
                </c:pt>
                <c:pt idx="21">
                  <c:v>3.2774159668590901</c:v>
                </c:pt>
                <c:pt idx="22">
                  <c:v>3.1896267648537502</c:v>
                </c:pt>
                <c:pt idx="23">
                  <c:v>3.1279925818976602</c:v>
                </c:pt>
              </c:numCache>
            </c:numRef>
          </c:val>
          <c:smooth val="0"/>
        </c:ser>
        <c:dLbls>
          <c:showLegendKey val="0"/>
          <c:showVal val="0"/>
          <c:showCatName val="0"/>
          <c:showSerName val="0"/>
          <c:showPercent val="0"/>
          <c:showBubbleSize val="0"/>
        </c:dLbls>
        <c:marker val="1"/>
        <c:smooth val="0"/>
        <c:axId val="168657664"/>
        <c:axId val="168647296"/>
      </c:lineChart>
      <c:catAx>
        <c:axId val="168643200"/>
        <c:scaling>
          <c:orientation val="minMax"/>
        </c:scaling>
        <c:delete val="0"/>
        <c:axPos val="b"/>
        <c:majorTickMark val="out"/>
        <c:minorTickMark val="none"/>
        <c:tickLblPos val="nextTo"/>
        <c:crossAx val="168644992"/>
        <c:crosses val="autoZero"/>
        <c:auto val="1"/>
        <c:lblAlgn val="ctr"/>
        <c:lblOffset val="100"/>
        <c:tickLblSkip val="4"/>
        <c:noMultiLvlLbl val="0"/>
      </c:catAx>
      <c:valAx>
        <c:axId val="16864499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68643200"/>
        <c:crosses val="autoZero"/>
        <c:crossBetween val="between"/>
        <c:dispUnits>
          <c:builtInUnit val="millions"/>
        </c:dispUnits>
      </c:valAx>
      <c:valAx>
        <c:axId val="168647296"/>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68657664"/>
        <c:crosses val="max"/>
        <c:crossBetween val="between"/>
        <c:majorUnit val="2"/>
      </c:valAx>
      <c:catAx>
        <c:axId val="168657664"/>
        <c:scaling>
          <c:orientation val="minMax"/>
        </c:scaling>
        <c:delete val="1"/>
        <c:axPos val="b"/>
        <c:majorTickMark val="out"/>
        <c:minorTickMark val="none"/>
        <c:tickLblPos val="nextTo"/>
        <c:crossAx val="168647296"/>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checked="Checked"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checked="Checked"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checked="Checked"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checked="Checked"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2314575</xdr:colOff>
      <xdr:row>4</xdr:row>
      <xdr:rowOff>135256</xdr:rowOff>
    </xdr:from>
    <xdr:to>
      <xdr:col>6</xdr:col>
      <xdr:colOff>247649</xdr:colOff>
      <xdr:row>7</xdr:row>
      <xdr:rowOff>20956</xdr:rowOff>
    </xdr:to>
    <xdr:sp macro="" textlink="">
      <xdr:nvSpPr>
        <xdr:cNvPr id="7" name="Right Arrow 6"/>
        <xdr:cNvSpPr/>
      </xdr:nvSpPr>
      <xdr:spPr>
        <a:xfrm>
          <a:off x="2552700" y="982981"/>
          <a:ext cx="31718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19050</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28</xdr:row>
      <xdr:rowOff>47625</xdr:rowOff>
    </xdr:from>
    <xdr:to>
      <xdr:col>7</xdr:col>
      <xdr:colOff>19050</xdr:colOff>
      <xdr:row>36</xdr:row>
      <xdr:rowOff>9525</xdr:rowOff>
    </xdr:to>
    <xdr:cxnSp macro="">
      <xdr:nvCxnSpPr>
        <xdr:cNvPr id="19" name="Straight Connector 18"/>
        <xdr:cNvCxnSpPr/>
      </xdr:nvCxnSpPr>
      <xdr:spPr>
        <a:xfrm flipV="1">
          <a:off x="6067425" y="5400675"/>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7889" name="Option Button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7894" name="Option Button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7897" name="Option Button 9" hidden="1">
              <a:extLst>
                <a:ext uri="{63B3BB69-23CF-44E3-9099-C40C66FF867C}">
                  <a14:compatExt spid="_x0000_s37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7899" name="Group Box 11" hidden="1">
              <a:extLst>
                <a:ext uri="{63B3BB69-23CF-44E3-9099-C40C66FF867C}">
                  <a14:compatExt spid="_x0000_s37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7900" name="Group Box 12" hidden="1">
              <a:extLst>
                <a:ext uri="{63B3BB69-23CF-44E3-9099-C40C66FF867C}">
                  <a14:compatExt spid="_x0000_s37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7901" name="Group Box 13" hidden="1">
              <a:extLst>
                <a:ext uri="{63B3BB69-23CF-44E3-9099-C40C66FF867C}">
                  <a14:compatExt spid="_x0000_s37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7902" name="Check Box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7903" name="Check Box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7904" name="Check Box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7905" name="Check Box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7906" name="Check Box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7907" name="Check Box 19" hidden="1">
              <a:extLst>
                <a:ext uri="{63B3BB69-23CF-44E3-9099-C40C66FF867C}">
                  <a14:compatExt spid="_x0000_s37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7908" name="Check Box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7909" name="Check Box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7910" name="Check Box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7911" name="Check Box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7915" name="Check Box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7916" name="Check Box 28" hidden="1">
              <a:extLst>
                <a:ext uri="{63B3BB69-23CF-44E3-9099-C40C66FF867C}">
                  <a14:compatExt spid="_x0000_s37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7917" name="Check Box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7920" name="Group Box 32" hidden="1">
              <a:extLst>
                <a:ext uri="{63B3BB69-23CF-44E3-9099-C40C66FF867C}">
                  <a14:compatExt spid="_x0000_s37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7923" name="Check Box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7931" name="Option Button 43" hidden="1">
              <a:extLst>
                <a:ext uri="{63B3BB69-23CF-44E3-9099-C40C66FF867C}">
                  <a14:compatExt spid="_x0000_s37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7932" name="Check Box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7933" name="Check Box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7934" name="Check Box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7935" name="Check Box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7936" name="Check Box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7937" name="Option Button 49" hidden="1">
              <a:extLst>
                <a:ext uri="{63B3BB69-23CF-44E3-9099-C40C66FF867C}">
                  <a14:compatExt spid="_x0000_s37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7939" name="Check Box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7940" name="Check Box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7941" name="Check Box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7942" name="Check Box 54" hidden="1">
              <a:extLst>
                <a:ext uri="{63B3BB69-23CF-44E3-9099-C40C66FF867C}">
                  <a14:compatExt spid="_x0000_s37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7943" name="Check Box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7944" name="Group Box 56" hidden="1">
              <a:extLst>
                <a:ext uri="{63B3BB69-23CF-44E3-9099-C40C66FF867C}">
                  <a14:compatExt spid="_x0000_s37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7945" name="Option Button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7946" name="Option Button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7947" name="Group Box 59" hidden="1">
              <a:extLst>
                <a:ext uri="{63B3BB69-23CF-44E3-9099-C40C66FF867C}">
                  <a14:compatExt spid="_x0000_s379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7948" name="Option Button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7949" name="Option Button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7950" name="Option Button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7951" name="Option Button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7952" name="Group Box 64" hidden="1">
              <a:extLst>
                <a:ext uri="{63B3BB69-23CF-44E3-9099-C40C66FF867C}">
                  <a14:compatExt spid="_x0000_s379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7954" name="Option Button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7955" name="Option Button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7962" name="Check Box 74" hidden="1">
              <a:extLst>
                <a:ext uri="{63B3BB69-23CF-44E3-9099-C40C66FF867C}">
                  <a14:compatExt spid="_x0000_s37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7963" name="Check Box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7964" name="Check Box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7966" name="Group Box 78" hidden="1">
              <a:extLst>
                <a:ext uri="{63B3BB69-23CF-44E3-9099-C40C66FF867C}">
                  <a14:compatExt spid="_x0000_s379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7967" name="Option Button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7968" name="Option Button 80" hidden="1">
              <a:extLst>
                <a:ext uri="{63B3BB69-23CF-44E3-9099-C40C66FF867C}">
                  <a14:compatExt spid="_x0000_s37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7969" name="Check Box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7970" name="Check Box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7972" name="Check Box 84" hidden="1">
              <a:extLst>
                <a:ext uri="{63B3BB69-23CF-44E3-9099-C40C66FF867C}">
                  <a14:compatExt spid="_x0000_s37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7973" name="Check Box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7974" name="Group Box 86" hidden="1">
              <a:extLst>
                <a:ext uri="{63B3BB69-23CF-44E3-9099-C40C66FF867C}">
                  <a14:compatExt spid="_x0000_s379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7976" name="Option Button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7977" name="Check Box 89" hidden="1">
              <a:extLst>
                <a:ext uri="{63B3BB69-23CF-44E3-9099-C40C66FF867C}">
                  <a14:compatExt spid="_x0000_s37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7978" name="Check Box 90" hidden="1">
              <a:extLst>
                <a:ext uri="{63B3BB69-23CF-44E3-9099-C40C66FF867C}">
                  <a14:compatExt spid="_x0000_s37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7979" name="Check Box 91" hidden="1">
              <a:extLst>
                <a:ext uri="{63B3BB69-23CF-44E3-9099-C40C66FF867C}">
                  <a14:compatExt spid="_x0000_s379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7980" name="Check Box 92" hidden="1">
              <a:extLst>
                <a:ext uri="{63B3BB69-23CF-44E3-9099-C40C66FF867C}">
                  <a14:compatExt spid="_x0000_s37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7981" name="Check Box 93" hidden="1">
              <a:extLst>
                <a:ext uri="{63B3BB69-23CF-44E3-9099-C40C66FF867C}">
                  <a14:compatExt spid="_x0000_s37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7982" name="Check Box 94" hidden="1">
              <a:extLst>
                <a:ext uri="{63B3BB69-23CF-44E3-9099-C40C66FF867C}">
                  <a14:compatExt spid="_x0000_s37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7983" name="Option Button 95" hidden="1">
              <a:extLst>
                <a:ext uri="{63B3BB69-23CF-44E3-9099-C40C66FF867C}">
                  <a14:compatExt spid="_x0000_s37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7984" name="Option Button 96" hidden="1">
              <a:extLst>
                <a:ext uri="{63B3BB69-23CF-44E3-9099-C40C66FF867C}">
                  <a14:compatExt spid="_x0000_s37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7985" name="Option Button 97" hidden="1">
              <a:extLst>
                <a:ext uri="{63B3BB69-23CF-44E3-9099-C40C66FF867C}">
                  <a14:compatExt spid="_x0000_s37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7986" name="Option Button 98" hidden="1">
              <a:extLst>
                <a:ext uri="{63B3BB69-23CF-44E3-9099-C40C66FF867C}">
                  <a14:compatExt spid="_x0000_s37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7987" name="Group Box 99" hidden="1">
              <a:extLst>
                <a:ext uri="{63B3BB69-23CF-44E3-9099-C40C66FF867C}">
                  <a14:compatExt spid="_x0000_s379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7988" name="Group Box 100" hidden="1">
              <a:extLst>
                <a:ext uri="{63B3BB69-23CF-44E3-9099-C40C66FF867C}">
                  <a14:compatExt spid="_x0000_s379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7989" name="Check Box 101" hidden="1">
              <a:extLst>
                <a:ext uri="{63B3BB69-23CF-44E3-9099-C40C66FF867C}">
                  <a14:compatExt spid="_x0000_s37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7990" name="Check Box 102" hidden="1">
              <a:extLst>
                <a:ext uri="{63B3BB69-23CF-44E3-9099-C40C66FF867C}">
                  <a14:compatExt spid="_x0000_s37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7991" name="Check Box 103" hidden="1">
              <a:extLst>
                <a:ext uri="{63B3BB69-23CF-44E3-9099-C40C66FF867C}">
                  <a14:compatExt spid="_x0000_s37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7992" name="Check Box 104" hidden="1">
              <a:extLst>
                <a:ext uri="{63B3BB69-23CF-44E3-9099-C40C66FF867C}">
                  <a14:compatExt spid="_x0000_s37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7993" name="Check Box 105" hidden="1">
              <a:extLst>
                <a:ext uri="{63B3BB69-23CF-44E3-9099-C40C66FF867C}">
                  <a14:compatExt spid="_x0000_s37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7994" name="Option Button 106" hidden="1">
              <a:extLst>
                <a:ext uri="{63B3BB69-23CF-44E3-9099-C40C66FF867C}">
                  <a14:compatExt spid="_x0000_s37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7995" name="Option Button 107" hidden="1">
              <a:extLst>
                <a:ext uri="{63B3BB69-23CF-44E3-9099-C40C66FF867C}">
                  <a14:compatExt spid="_x0000_s37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8913" name="Option Button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8914" name="Group Box 2" hidden="1">
              <a:extLst>
                <a:ext uri="{63B3BB69-23CF-44E3-9099-C40C66FF867C}">
                  <a14:compatExt spid="_x0000_s38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8915" name="Option Button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8916" name="Option Button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8917" name="Option Button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8918" name="Option Button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8924" name="Option Button 12" hidden="1">
              <a:extLst>
                <a:ext uri="{63B3BB69-23CF-44E3-9099-C40C66FF867C}">
                  <a14:compatExt spid="_x0000_s38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8926" name="Option Button 14" hidden="1">
              <a:extLst>
                <a:ext uri="{63B3BB69-23CF-44E3-9099-C40C66FF867C}">
                  <a14:compatExt spid="_x0000_s38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8928" name="Option Button 16" hidden="1">
              <a:extLst>
                <a:ext uri="{63B3BB69-23CF-44E3-9099-C40C66FF867C}">
                  <a14:compatExt spid="_x0000_s38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8929" name="Group Box 17" hidden="1">
              <a:extLst>
                <a:ext uri="{63B3BB69-23CF-44E3-9099-C40C66FF867C}">
                  <a14:compatExt spid="_x0000_s389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8930" name="Group Box 18" hidden="1">
              <a:extLst>
                <a:ext uri="{63B3BB69-23CF-44E3-9099-C40C66FF867C}">
                  <a14:compatExt spid="_x0000_s38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8932" name="Group Box 20" hidden="1">
              <a:extLst>
                <a:ext uri="{63B3BB69-23CF-44E3-9099-C40C66FF867C}">
                  <a14:compatExt spid="_x0000_s38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8933" name="Option Button 21" hidden="1">
              <a:extLst>
                <a:ext uri="{63B3BB69-23CF-44E3-9099-C40C66FF867C}">
                  <a14:compatExt spid="_x0000_s38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8936" name="Option Button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8937" name="Option Button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8938" name="Option Button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8939" name="Option Button 27" hidden="1">
              <a:extLst>
                <a:ext uri="{63B3BB69-23CF-44E3-9099-C40C66FF867C}">
                  <a14:compatExt spid="_x0000_s38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8940" name="Group Box 28" hidden="1">
              <a:extLst>
                <a:ext uri="{63B3BB69-23CF-44E3-9099-C40C66FF867C}">
                  <a14:compatExt spid="_x0000_s38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8943" name="Group Box 31" hidden="1">
              <a:extLst>
                <a:ext uri="{63B3BB69-23CF-44E3-9099-C40C66FF867C}">
                  <a14:compatExt spid="_x0000_s389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8944" name="Option Button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8945" name="Option Button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8946" name="Option Button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8947" name="Option Button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8948" name="Option Button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8949" name="Group Box 37" hidden="1">
              <a:extLst>
                <a:ext uri="{63B3BB69-23CF-44E3-9099-C40C66FF867C}">
                  <a14:compatExt spid="_x0000_s389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8950" name="Option Button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8951" name="Option Button 39" hidden="1">
              <a:extLst>
                <a:ext uri="{63B3BB69-23CF-44E3-9099-C40C66FF867C}">
                  <a14:compatExt spid="_x0000_s38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8955" name="Group Box 43" hidden="1">
              <a:extLst>
                <a:ext uri="{63B3BB69-23CF-44E3-9099-C40C66FF867C}">
                  <a14:compatExt spid="_x0000_s389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8960" name="Group Box 48" hidden="1">
              <a:extLst>
                <a:ext uri="{63B3BB69-23CF-44E3-9099-C40C66FF867C}">
                  <a14:compatExt spid="_x0000_s389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8961" name="Option Button 49" hidden="1">
              <a:extLst>
                <a:ext uri="{63B3BB69-23CF-44E3-9099-C40C66FF867C}">
                  <a14:compatExt spid="_x0000_s38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8962" name="Option Button 50" hidden="1">
              <a:extLst>
                <a:ext uri="{63B3BB69-23CF-44E3-9099-C40C66FF867C}">
                  <a14:compatExt spid="_x0000_s38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8963" name="Check Box 51" hidden="1">
              <a:extLst>
                <a:ext uri="{63B3BB69-23CF-44E3-9099-C40C66FF867C}">
                  <a14:compatExt spid="_x0000_s38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8964" name="Check Box 52" hidden="1">
              <a:extLst>
                <a:ext uri="{63B3BB69-23CF-44E3-9099-C40C66FF867C}">
                  <a14:compatExt spid="_x0000_s38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8965" name="Check Box 53" hidden="1">
              <a:extLst>
                <a:ext uri="{63B3BB69-23CF-44E3-9099-C40C66FF867C}">
                  <a14:compatExt spid="_x0000_s38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8966" name="Check Box 54" hidden="1">
              <a:extLst>
                <a:ext uri="{63B3BB69-23CF-44E3-9099-C40C66FF867C}">
                  <a14:compatExt spid="_x0000_s38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8967" name="Check Box 55" hidden="1">
              <a:extLst>
                <a:ext uri="{63B3BB69-23CF-44E3-9099-C40C66FF867C}">
                  <a14:compatExt spid="_x0000_s38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8968" name="Check Box 56" hidden="1">
              <a:extLst>
                <a:ext uri="{63B3BB69-23CF-44E3-9099-C40C66FF867C}">
                  <a14:compatExt spid="_x0000_s38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8969" name="Check Box 57" hidden="1">
              <a:extLst>
                <a:ext uri="{63B3BB69-23CF-44E3-9099-C40C66FF867C}">
                  <a14:compatExt spid="_x0000_s38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8970" name="Check Box 58" hidden="1">
              <a:extLst>
                <a:ext uri="{63B3BB69-23CF-44E3-9099-C40C66FF867C}">
                  <a14:compatExt spid="_x0000_s38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8971" name="Check Box 59" hidden="1">
              <a:extLst>
                <a:ext uri="{63B3BB69-23CF-44E3-9099-C40C66FF867C}">
                  <a14:compatExt spid="_x0000_s38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8972" name="Check Box 60" hidden="1">
              <a:extLst>
                <a:ext uri="{63B3BB69-23CF-44E3-9099-C40C66FF867C}">
                  <a14:compatExt spid="_x0000_s38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8973" name="Group Box 61" hidden="1">
              <a:extLst>
                <a:ext uri="{63B3BB69-23CF-44E3-9099-C40C66FF867C}">
                  <a14:compatExt spid="_x0000_s389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8974" name="Option Button 62" hidden="1">
              <a:extLst>
                <a:ext uri="{63B3BB69-23CF-44E3-9099-C40C66FF867C}">
                  <a14:compatExt spid="_x0000_s38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8975" name="Option Button 63" hidden="1">
              <a:extLst>
                <a:ext uri="{63B3BB69-23CF-44E3-9099-C40C66FF867C}">
                  <a14:compatExt spid="_x0000_s38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8976" name="Check Box 64" hidden="1">
              <a:extLst>
                <a:ext uri="{63B3BB69-23CF-44E3-9099-C40C66FF867C}">
                  <a14:compatExt spid="_x0000_s38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8977" name="Check Box 65" hidden="1">
              <a:extLst>
                <a:ext uri="{63B3BB69-23CF-44E3-9099-C40C66FF867C}">
                  <a14:compatExt spid="_x0000_s38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8978" name="Group Box 66" hidden="1">
              <a:extLst>
                <a:ext uri="{63B3BB69-23CF-44E3-9099-C40C66FF867C}">
                  <a14:compatExt spid="_x0000_s389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8979" name="Option Button 67" hidden="1">
              <a:extLst>
                <a:ext uri="{63B3BB69-23CF-44E3-9099-C40C66FF867C}">
                  <a14:compatExt spid="_x0000_s389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8980" name="Option Button 68" hidden="1">
              <a:extLst>
                <a:ext uri="{63B3BB69-23CF-44E3-9099-C40C66FF867C}">
                  <a14:compatExt spid="_x0000_s38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8981" name="Option Button 69" hidden="1">
              <a:extLst>
                <a:ext uri="{63B3BB69-23CF-44E3-9099-C40C66FF867C}">
                  <a14:compatExt spid="_x0000_s38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8982" name="Check Box 70" hidden="1">
              <a:extLst>
                <a:ext uri="{63B3BB69-23CF-44E3-9099-C40C66FF867C}">
                  <a14:compatExt spid="_x0000_s38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8983" name="Check Box 71" hidden="1">
              <a:extLst>
                <a:ext uri="{63B3BB69-23CF-44E3-9099-C40C66FF867C}">
                  <a14:compatExt spid="_x0000_s38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8984" name="Check Box 72" hidden="1">
              <a:extLst>
                <a:ext uri="{63B3BB69-23CF-44E3-9099-C40C66FF867C}">
                  <a14:compatExt spid="_x0000_s38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8985" name="Check Box 73" hidden="1">
              <a:extLst>
                <a:ext uri="{63B3BB69-23CF-44E3-9099-C40C66FF867C}">
                  <a14:compatExt spid="_x0000_s38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8986" name="Option Button 74" hidden="1">
              <a:extLst>
                <a:ext uri="{63B3BB69-23CF-44E3-9099-C40C66FF867C}">
                  <a14:compatExt spid="_x0000_s38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8987" name="Group Box 75" hidden="1">
              <a:extLst>
                <a:ext uri="{63B3BB69-23CF-44E3-9099-C40C66FF867C}">
                  <a14:compatExt spid="_x0000_s389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8988" name="Option Button 76" hidden="1">
              <a:extLst>
                <a:ext uri="{63B3BB69-23CF-44E3-9099-C40C66FF867C}">
                  <a14:compatExt spid="_x0000_s38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8989" name="Option Button 77" hidden="1">
              <a:extLst>
                <a:ext uri="{63B3BB69-23CF-44E3-9099-C40C66FF867C}">
                  <a14:compatExt spid="_x0000_s38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8990" name="Check Box 78" hidden="1">
              <a:extLst>
                <a:ext uri="{63B3BB69-23CF-44E3-9099-C40C66FF867C}">
                  <a14:compatExt spid="_x0000_s38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8991" name="Check Box 79" hidden="1">
              <a:extLst>
                <a:ext uri="{63B3BB69-23CF-44E3-9099-C40C66FF867C}">
                  <a14:compatExt spid="_x0000_s38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8992" name="Check Box 80" hidden="1">
              <a:extLst>
                <a:ext uri="{63B3BB69-23CF-44E3-9099-C40C66FF867C}">
                  <a14:compatExt spid="_x0000_s38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8993" name="Group Box 81" hidden="1">
              <a:extLst>
                <a:ext uri="{63B3BB69-23CF-44E3-9099-C40C66FF867C}">
                  <a14:compatExt spid="_x0000_s38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8994" name="Option Button 82" hidden="1">
              <a:extLst>
                <a:ext uri="{63B3BB69-23CF-44E3-9099-C40C66FF867C}">
                  <a14:compatExt spid="_x0000_s38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8995" name="Option Button 83" hidden="1">
              <a:extLst>
                <a:ext uri="{63B3BB69-23CF-44E3-9099-C40C66FF867C}">
                  <a14:compatExt spid="_x0000_s38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8996" name="Option Button 84" hidden="1">
              <a:extLst>
                <a:ext uri="{63B3BB69-23CF-44E3-9099-C40C66FF867C}">
                  <a14:compatExt spid="_x0000_s38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8997" name="Option Button 85" hidden="1">
              <a:extLst>
                <a:ext uri="{63B3BB69-23CF-44E3-9099-C40C66FF867C}">
                  <a14:compatExt spid="_x0000_s38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8998" name="Group Box 86" hidden="1">
              <a:extLst>
                <a:ext uri="{63B3BB69-23CF-44E3-9099-C40C66FF867C}">
                  <a14:compatExt spid="_x0000_s38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8999" name="Option Button 87" hidden="1">
              <a:extLst>
                <a:ext uri="{63B3BB69-23CF-44E3-9099-C40C66FF867C}">
                  <a14:compatExt spid="_x0000_s38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9000" name="Option Button 88" hidden="1">
              <a:extLst>
                <a:ext uri="{63B3BB69-23CF-44E3-9099-C40C66FF867C}">
                  <a14:compatExt spid="_x0000_s39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9001" name="Check Box 89" hidden="1">
              <a:extLst>
                <a:ext uri="{63B3BB69-23CF-44E3-9099-C40C66FF867C}">
                  <a14:compatExt spid="_x0000_s39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9002" name="Check Box 90" hidden="1">
              <a:extLst>
                <a:ext uri="{63B3BB69-23CF-44E3-9099-C40C66FF867C}">
                  <a14:compatExt spid="_x0000_s39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9003" name="Check Box 91" hidden="1">
              <a:extLst>
                <a:ext uri="{63B3BB69-23CF-44E3-9099-C40C66FF867C}">
                  <a14:compatExt spid="_x0000_s39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9004" name="Check Box 92" hidden="1">
              <a:extLst>
                <a:ext uri="{63B3BB69-23CF-44E3-9099-C40C66FF867C}">
                  <a14:compatExt spid="_x0000_s390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9005" name="Check Box 93" hidden="1">
              <a:extLst>
                <a:ext uri="{63B3BB69-23CF-44E3-9099-C40C66FF867C}">
                  <a14:compatExt spid="_x0000_s39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9006" name="Group Box 94" hidden="1">
              <a:extLst>
                <a:ext uri="{63B3BB69-23CF-44E3-9099-C40C66FF867C}">
                  <a14:compatExt spid="_x0000_s390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9007" name="Option Button 95" hidden="1">
              <a:extLst>
                <a:ext uri="{63B3BB69-23CF-44E3-9099-C40C66FF867C}">
                  <a14:compatExt spid="_x0000_s39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9008" name="Option Button 96" hidden="1">
              <a:extLst>
                <a:ext uri="{63B3BB69-23CF-44E3-9099-C40C66FF867C}">
                  <a14:compatExt spid="_x0000_s39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9009" name="Check Box 97" hidden="1">
              <a:extLst>
                <a:ext uri="{63B3BB69-23CF-44E3-9099-C40C66FF867C}">
                  <a14:compatExt spid="_x0000_s39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9010" name="Check Box 98" hidden="1">
              <a:extLst>
                <a:ext uri="{63B3BB69-23CF-44E3-9099-C40C66FF867C}">
                  <a14:compatExt spid="_x0000_s390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9011" name="Group Box 99" hidden="1">
              <a:extLst>
                <a:ext uri="{63B3BB69-23CF-44E3-9099-C40C66FF867C}">
                  <a14:compatExt spid="_x0000_s390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9012" name="Option Button 100" hidden="1">
              <a:extLst>
                <a:ext uri="{63B3BB69-23CF-44E3-9099-C40C66FF867C}">
                  <a14:compatExt spid="_x0000_s39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9013" name="Option Button 101" hidden="1">
              <a:extLst>
                <a:ext uri="{63B3BB69-23CF-44E3-9099-C40C66FF867C}">
                  <a14:compatExt spid="_x0000_s39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9014" name="Check Box 102" hidden="1">
              <a:extLst>
                <a:ext uri="{63B3BB69-23CF-44E3-9099-C40C66FF867C}">
                  <a14:compatExt spid="_x0000_s39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9015" name="Check Box 103" hidden="1">
              <a:extLst>
                <a:ext uri="{63B3BB69-23CF-44E3-9099-C40C66FF867C}">
                  <a14:compatExt spid="_x0000_s39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9016" name="Check Box 104" hidden="1">
              <a:extLst>
                <a:ext uri="{63B3BB69-23CF-44E3-9099-C40C66FF867C}">
                  <a14:compatExt spid="_x0000_s39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9017" name="Group Box 105" hidden="1">
              <a:extLst>
                <a:ext uri="{63B3BB69-23CF-44E3-9099-C40C66FF867C}">
                  <a14:compatExt spid="_x0000_s39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9018" name="Option Button 106" hidden="1">
              <a:extLst>
                <a:ext uri="{63B3BB69-23CF-44E3-9099-C40C66FF867C}">
                  <a14:compatExt spid="_x0000_s39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9019" name="Option Button 107" hidden="1">
              <a:extLst>
                <a:ext uri="{63B3BB69-23CF-44E3-9099-C40C66FF867C}">
                  <a14:compatExt spid="_x0000_s39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9020" name="Option Button 108" hidden="1">
              <a:extLst>
                <a:ext uri="{63B3BB69-23CF-44E3-9099-C40C66FF867C}">
                  <a14:compatExt spid="_x0000_s39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9021" name="Option Button 109" hidden="1">
              <a:extLst>
                <a:ext uri="{63B3BB69-23CF-44E3-9099-C40C66FF867C}">
                  <a14:compatExt spid="_x0000_s39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9022" name="Option Button 110" hidden="1">
              <a:extLst>
                <a:ext uri="{63B3BB69-23CF-44E3-9099-C40C66FF867C}">
                  <a14:compatExt spid="_x0000_s39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9023" name="Option Button 111" hidden="1">
              <a:extLst>
                <a:ext uri="{63B3BB69-23CF-44E3-9099-C40C66FF867C}">
                  <a14:compatExt spid="_x0000_s39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9024" name="Group Box 112" hidden="1">
              <a:extLst>
                <a:ext uri="{63B3BB69-23CF-44E3-9099-C40C66FF867C}">
                  <a14:compatExt spid="_x0000_s390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9025" name="Option Button 113" hidden="1">
              <a:extLst>
                <a:ext uri="{63B3BB69-23CF-44E3-9099-C40C66FF867C}">
                  <a14:compatExt spid="_x0000_s39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9026" name="Option Button 114" hidden="1">
              <a:extLst>
                <a:ext uri="{63B3BB69-23CF-44E3-9099-C40C66FF867C}">
                  <a14:compatExt spid="_x0000_s39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9027" name="Group Box 115" hidden="1">
              <a:extLst>
                <a:ext uri="{63B3BB69-23CF-44E3-9099-C40C66FF867C}">
                  <a14:compatExt spid="_x0000_s39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9028" name="Check Box 116" hidden="1">
              <a:extLst>
                <a:ext uri="{63B3BB69-23CF-44E3-9099-C40C66FF867C}">
                  <a14:compatExt spid="_x0000_s39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9029" name="Check Box 117" hidden="1">
              <a:extLst>
                <a:ext uri="{63B3BB69-23CF-44E3-9099-C40C66FF867C}">
                  <a14:compatExt spid="_x0000_s39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9030" name="Check Box 118" hidden="1">
              <a:extLst>
                <a:ext uri="{63B3BB69-23CF-44E3-9099-C40C66FF867C}">
                  <a14:compatExt spid="_x0000_s390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9031" name="Check Box 119" hidden="1">
              <a:extLst>
                <a:ext uri="{63B3BB69-23CF-44E3-9099-C40C66FF867C}">
                  <a14:compatExt spid="_x0000_s39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9032" name="Check Box 120" hidden="1">
              <a:extLst>
                <a:ext uri="{63B3BB69-23CF-44E3-9099-C40C66FF867C}">
                  <a14:compatExt spid="_x0000_s390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9033" name="Check Box 121" hidden="1">
              <a:extLst>
                <a:ext uri="{63B3BB69-23CF-44E3-9099-C40C66FF867C}">
                  <a14:compatExt spid="_x0000_s39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9034" name="Group Box 122" hidden="1">
              <a:extLst>
                <a:ext uri="{63B3BB69-23CF-44E3-9099-C40C66FF867C}">
                  <a14:compatExt spid="_x0000_s39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9035" name="Option Button 123" hidden="1">
              <a:extLst>
                <a:ext uri="{63B3BB69-23CF-44E3-9099-C40C66FF867C}">
                  <a14:compatExt spid="_x0000_s39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9036" name="Option Button 124" hidden="1">
              <a:extLst>
                <a:ext uri="{63B3BB69-23CF-44E3-9099-C40C66FF867C}">
                  <a14:compatExt spid="_x0000_s390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9037" name="Option Button 125" hidden="1">
              <a:extLst>
                <a:ext uri="{63B3BB69-23CF-44E3-9099-C40C66FF867C}">
                  <a14:compatExt spid="_x0000_s390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9038" name="Check Box 126" hidden="1">
              <a:extLst>
                <a:ext uri="{63B3BB69-23CF-44E3-9099-C40C66FF867C}">
                  <a14:compatExt spid="_x0000_s390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9039" name="Check Box 127" hidden="1">
              <a:extLst>
                <a:ext uri="{63B3BB69-23CF-44E3-9099-C40C66FF867C}">
                  <a14:compatExt spid="_x0000_s39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9040" name="Group Box 128" hidden="1">
              <a:extLst>
                <a:ext uri="{63B3BB69-23CF-44E3-9099-C40C66FF867C}">
                  <a14:compatExt spid="_x0000_s39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9041" name="Check Box 129" hidden="1">
              <a:extLst>
                <a:ext uri="{63B3BB69-23CF-44E3-9099-C40C66FF867C}">
                  <a14:compatExt spid="_x0000_s39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9042" name="Check Box 130" hidden="1">
              <a:extLst>
                <a:ext uri="{63B3BB69-23CF-44E3-9099-C40C66FF867C}">
                  <a14:compatExt spid="_x0000_s39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9043" name="Check Box 131" hidden="1">
              <a:extLst>
                <a:ext uri="{63B3BB69-23CF-44E3-9099-C40C66FF867C}">
                  <a14:compatExt spid="_x0000_s390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9044" name="Check Box 132" hidden="1">
              <a:extLst>
                <a:ext uri="{63B3BB69-23CF-44E3-9099-C40C66FF867C}">
                  <a14:compatExt spid="_x0000_s390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9045" name="Option Button 133" hidden="1">
              <a:extLst>
                <a:ext uri="{63B3BB69-23CF-44E3-9099-C40C66FF867C}">
                  <a14:compatExt spid="_x0000_s390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9046" name="Option Button 134" hidden="1">
              <a:extLst>
                <a:ext uri="{63B3BB69-23CF-44E3-9099-C40C66FF867C}">
                  <a14:compatExt spid="_x0000_s390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9047" name="Check Box 135" hidden="1">
              <a:extLst>
                <a:ext uri="{63B3BB69-23CF-44E3-9099-C40C66FF867C}">
                  <a14:compatExt spid="_x0000_s39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9048" name="Check Box 136" hidden="1">
              <a:extLst>
                <a:ext uri="{63B3BB69-23CF-44E3-9099-C40C66FF867C}">
                  <a14:compatExt spid="_x0000_s39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9049" name="Check Box 137" hidden="1">
              <a:extLst>
                <a:ext uri="{63B3BB69-23CF-44E3-9099-C40C66FF867C}">
                  <a14:compatExt spid="_x0000_s39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9050" name="Check Box 138" hidden="1">
              <a:extLst>
                <a:ext uri="{63B3BB69-23CF-44E3-9099-C40C66FF867C}">
                  <a14:compatExt spid="_x0000_s39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9051" name="Check Box 139" hidden="1">
              <a:extLst>
                <a:ext uri="{63B3BB69-23CF-44E3-9099-C40C66FF867C}">
                  <a14:compatExt spid="_x0000_s39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9052" name="Group Box 140" hidden="1">
              <a:extLst>
                <a:ext uri="{63B3BB69-23CF-44E3-9099-C40C66FF867C}">
                  <a14:compatExt spid="_x0000_s39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9053" name="Option Button 141" hidden="1">
              <a:extLst>
                <a:ext uri="{63B3BB69-23CF-44E3-9099-C40C66FF867C}">
                  <a14:compatExt spid="_x0000_s39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9054" name="Option Button 142" hidden="1">
              <a:extLst>
                <a:ext uri="{63B3BB69-23CF-44E3-9099-C40C66FF867C}">
                  <a14:compatExt spid="_x0000_s390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9055" name="Option Button 143" hidden="1">
              <a:extLst>
                <a:ext uri="{63B3BB69-23CF-44E3-9099-C40C66FF867C}">
                  <a14:compatExt spid="_x0000_s390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9056" name="Option Button 144" hidden="1">
              <a:extLst>
                <a:ext uri="{63B3BB69-23CF-44E3-9099-C40C66FF867C}">
                  <a14:compatExt spid="_x0000_s390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9057" name="Option Button 145" hidden="1">
              <a:extLst>
                <a:ext uri="{63B3BB69-23CF-44E3-9099-C40C66FF867C}">
                  <a14:compatExt spid="_x0000_s390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9058" name="Group Box 146" hidden="1">
              <a:extLst>
                <a:ext uri="{63B3BB69-23CF-44E3-9099-C40C66FF867C}">
                  <a14:compatExt spid="_x0000_s39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9059" name="Option Button 147" hidden="1">
              <a:extLst>
                <a:ext uri="{63B3BB69-23CF-44E3-9099-C40C66FF867C}">
                  <a14:compatExt spid="_x0000_s390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9060" name="Option Button 148" hidden="1">
              <a:extLst>
                <a:ext uri="{63B3BB69-23CF-44E3-9099-C40C66FF867C}">
                  <a14:compatExt spid="_x0000_s390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9061" name="Option Button 149" hidden="1">
              <a:extLst>
                <a:ext uri="{63B3BB69-23CF-44E3-9099-C40C66FF867C}">
                  <a14:compatExt spid="_x0000_s390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9062" name="Option Button 150" hidden="1">
              <a:extLst>
                <a:ext uri="{63B3BB69-23CF-44E3-9099-C40C66FF867C}">
                  <a14:compatExt spid="_x0000_s390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9063" name="Option Button 151" hidden="1">
              <a:extLst>
                <a:ext uri="{63B3BB69-23CF-44E3-9099-C40C66FF867C}">
                  <a14:compatExt spid="_x0000_s390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9064" name="Check Box 152" hidden="1">
              <a:extLst>
                <a:ext uri="{63B3BB69-23CF-44E3-9099-C40C66FF867C}">
                  <a14:compatExt spid="_x0000_s39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9065" name="Option Button 153" hidden="1">
              <a:extLst>
                <a:ext uri="{63B3BB69-23CF-44E3-9099-C40C66FF867C}">
                  <a14:compatExt spid="_x0000_s390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9066" name="Option Button 154" hidden="1">
              <a:extLst>
                <a:ext uri="{63B3BB69-23CF-44E3-9099-C40C66FF867C}">
                  <a14:compatExt spid="_x0000_s39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9067" name="Option Button 155" hidden="1">
              <a:extLst>
                <a:ext uri="{63B3BB69-23CF-44E3-9099-C40C66FF867C}">
                  <a14:compatExt spid="_x0000_s390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9068" name="Option Button 156" hidden="1">
              <a:extLst>
                <a:ext uri="{63B3BB69-23CF-44E3-9099-C40C66FF867C}">
                  <a14:compatExt spid="_x0000_s390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9069" name="Check Box 157" hidden="1">
              <a:extLst>
                <a:ext uri="{63B3BB69-23CF-44E3-9099-C40C66FF867C}">
                  <a14:compatExt spid="_x0000_s390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9070" name="Check Box 158" hidden="1">
              <a:extLst>
                <a:ext uri="{63B3BB69-23CF-44E3-9099-C40C66FF867C}">
                  <a14:compatExt spid="_x0000_s390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9071" name="Option Button 159" hidden="1">
              <a:extLst>
                <a:ext uri="{63B3BB69-23CF-44E3-9099-C40C66FF867C}">
                  <a14:compatExt spid="_x0000_s390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9937" name="Group Box 1" hidden="1">
              <a:extLst>
                <a:ext uri="{63B3BB69-23CF-44E3-9099-C40C66FF867C}">
                  <a14:compatExt spid="_x0000_s39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9939" name="Option Button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9940" name="Option Button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9941" name="Option Button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9942" name="Group Box 6" hidden="1">
              <a:extLst>
                <a:ext uri="{63B3BB69-23CF-44E3-9099-C40C66FF867C}">
                  <a14:compatExt spid="_x0000_s39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9943" name="Option Button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9944" name="Option Button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9946" name="Option Button 10" hidden="1">
              <a:extLst>
                <a:ext uri="{63B3BB69-23CF-44E3-9099-C40C66FF867C}">
                  <a14:compatExt spid="_x0000_s39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9949" name="Option Button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9950" name="Option Button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9951" name="Option Button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9952" name="Option Button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9953" name="Option Button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9954" name="Option Button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9955" name="Group Box 19" hidden="1">
              <a:extLst>
                <a:ext uri="{63B3BB69-23CF-44E3-9099-C40C66FF867C}">
                  <a14:compatExt spid="_x0000_s399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9956" name="Option Button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9957" name="Option Button 21" hidden="1">
              <a:extLst>
                <a:ext uri="{63B3BB69-23CF-44E3-9099-C40C66FF867C}">
                  <a14:compatExt spid="_x0000_s39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9958" name="Group Box 22" hidden="1">
              <a:extLst>
                <a:ext uri="{63B3BB69-23CF-44E3-9099-C40C66FF867C}">
                  <a14:compatExt spid="_x0000_s39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9960" name="Option Button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9961" name="Option Button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9962" name="Option Button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9963" name="Option Button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9967" name="Option Button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9968" name="Option Button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9969" name="Option Button 33" hidden="1">
              <a:extLst>
                <a:ext uri="{63B3BB69-23CF-44E3-9099-C40C66FF867C}">
                  <a14:compatExt spid="_x0000_s39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9971" name="Group Box 35" hidden="1">
              <a:extLst>
                <a:ext uri="{63B3BB69-23CF-44E3-9099-C40C66FF867C}">
                  <a14:compatExt spid="_x0000_s399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9972" name="Option Button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9973" name="Option Button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9976" name="Check Box 40" hidden="1">
              <a:extLst>
                <a:ext uri="{63B3BB69-23CF-44E3-9099-C40C66FF867C}">
                  <a14:compatExt spid="_x0000_s39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9977" name="Check Box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9978" name="Check Box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9982" name="Option Button 46" hidden="1">
              <a:extLst>
                <a:ext uri="{63B3BB69-23CF-44E3-9099-C40C66FF867C}">
                  <a14:compatExt spid="_x0000_s39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9985" name="Group Box 49" hidden="1">
              <a:extLst>
                <a:ext uri="{63B3BB69-23CF-44E3-9099-C40C66FF867C}">
                  <a14:compatExt spid="_x0000_s399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9986" name="Option Button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9987" name="Option Button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9988" name="Option Button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9989" name="Option Button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9991" name="Option Button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9992" name="Option Button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9996" name="Check Box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9997" name="Check Box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9998" name="Check Box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9999" name="Check Box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40000" name="Check Box 64" hidden="1">
              <a:extLst>
                <a:ext uri="{63B3BB69-23CF-44E3-9099-C40C66FF867C}">
                  <a14:compatExt spid="_x0000_s4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40001" name="Group Box 65" hidden="1">
              <a:extLst>
                <a:ext uri="{63B3BB69-23CF-44E3-9099-C40C66FF867C}">
                  <a14:compatExt spid="_x0000_s40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40002" name="Check Box 66" hidden="1">
              <a:extLst>
                <a:ext uri="{63B3BB69-23CF-44E3-9099-C40C66FF867C}">
                  <a14:compatExt spid="_x0000_s40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40003" name="Check Box 67" hidden="1">
              <a:extLst>
                <a:ext uri="{63B3BB69-23CF-44E3-9099-C40C66FF867C}">
                  <a14:compatExt spid="_x0000_s40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40004" name="Check Box 68" hidden="1">
              <a:extLst>
                <a:ext uri="{63B3BB69-23CF-44E3-9099-C40C66FF867C}">
                  <a14:compatExt spid="_x0000_s400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40005" name="Check Box 69" hidden="1">
              <a:extLst>
                <a:ext uri="{63B3BB69-23CF-44E3-9099-C40C66FF867C}">
                  <a14:compatExt spid="_x0000_s40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40006" name="Check Box 70" hidden="1">
              <a:extLst>
                <a:ext uri="{63B3BB69-23CF-44E3-9099-C40C66FF867C}">
                  <a14:compatExt spid="_x0000_s40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40007" name="Check Box 71" hidden="1">
              <a:extLst>
                <a:ext uri="{63B3BB69-23CF-44E3-9099-C40C66FF867C}">
                  <a14:compatExt spid="_x0000_s40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40008" name="Check Box 72" hidden="1">
              <a:extLst>
                <a:ext uri="{63B3BB69-23CF-44E3-9099-C40C66FF867C}">
                  <a14:compatExt spid="_x0000_s40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40009" name="Check Box 73" hidden="1">
              <a:extLst>
                <a:ext uri="{63B3BB69-23CF-44E3-9099-C40C66FF867C}">
                  <a14:compatExt spid="_x0000_s40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40010" name="Group Box 74" hidden="1">
              <a:extLst>
                <a:ext uri="{63B3BB69-23CF-44E3-9099-C40C66FF867C}">
                  <a14:compatExt spid="_x0000_s40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57150</xdr:rowOff>
        </xdr:from>
        <xdr:to>
          <xdr:col>1</xdr:col>
          <xdr:colOff>1857375</xdr:colOff>
          <xdr:row>82</xdr:row>
          <xdr:rowOff>352425</xdr:rowOff>
        </xdr:to>
        <xdr:sp macro="" textlink="">
          <xdr:nvSpPr>
            <xdr:cNvPr id="40011" name="Option Button 75" hidden="1">
              <a:extLst>
                <a:ext uri="{63B3BB69-23CF-44E3-9099-C40C66FF867C}">
                  <a14:compatExt spid="_x0000_s40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40012" name="Option Button 76" hidden="1">
              <a:extLst>
                <a:ext uri="{63B3BB69-23CF-44E3-9099-C40C66FF867C}">
                  <a14:compatExt spid="_x0000_s40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40013" name="Group Box 77" hidden="1">
              <a:extLst>
                <a:ext uri="{63B3BB69-23CF-44E3-9099-C40C66FF867C}">
                  <a14:compatExt spid="_x0000_s400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40014" name="Check Box 78" hidden="1">
              <a:extLst>
                <a:ext uri="{63B3BB69-23CF-44E3-9099-C40C66FF867C}">
                  <a14:compatExt spid="_x0000_s40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40015" name="Check Box 79" hidden="1">
              <a:extLst>
                <a:ext uri="{63B3BB69-23CF-44E3-9099-C40C66FF867C}">
                  <a14:compatExt spid="_x0000_s40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40016" name="Group Box 80" hidden="1">
              <a:extLst>
                <a:ext uri="{63B3BB69-23CF-44E3-9099-C40C66FF867C}">
                  <a14:compatExt spid="_x0000_s400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40017" name="Option Button 81" hidden="1">
              <a:extLst>
                <a:ext uri="{63B3BB69-23CF-44E3-9099-C40C66FF867C}">
                  <a14:compatExt spid="_x0000_s40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40018" name="Option Button 82" hidden="1">
              <a:extLst>
                <a:ext uri="{63B3BB69-23CF-44E3-9099-C40C66FF867C}">
                  <a14:compatExt spid="_x0000_s40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40019" name="Check Box 83" hidden="1">
              <a:extLst>
                <a:ext uri="{63B3BB69-23CF-44E3-9099-C40C66FF867C}">
                  <a14:compatExt spid="_x0000_s40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40020" name="Group Box 84" hidden="1">
              <a:extLst>
                <a:ext uri="{63B3BB69-23CF-44E3-9099-C40C66FF867C}">
                  <a14:compatExt spid="_x0000_s40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40021" name="Option Button 85" hidden="1">
              <a:extLst>
                <a:ext uri="{63B3BB69-23CF-44E3-9099-C40C66FF867C}">
                  <a14:compatExt spid="_x0000_s40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40022" name="Option Button 86" hidden="1">
              <a:extLst>
                <a:ext uri="{63B3BB69-23CF-44E3-9099-C40C66FF867C}">
                  <a14:compatExt spid="_x0000_s40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40023" name="Option Button 87" hidden="1">
              <a:extLst>
                <a:ext uri="{63B3BB69-23CF-44E3-9099-C40C66FF867C}">
                  <a14:compatExt spid="_x0000_s40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40024" name="Check Box 88" hidden="1">
              <a:extLst>
                <a:ext uri="{63B3BB69-23CF-44E3-9099-C40C66FF867C}">
                  <a14:compatExt spid="_x0000_s400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40961" name="Check Box 1" hidden="1">
              <a:extLst>
                <a:ext uri="{63B3BB69-23CF-44E3-9099-C40C66FF867C}">
                  <a14:compatExt spid="_x0000_s40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40962" name="Check Box 2" hidden="1">
              <a:extLst>
                <a:ext uri="{63B3BB69-23CF-44E3-9099-C40C66FF867C}">
                  <a14:compatExt spid="_x0000_s40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40963" name="Check Box 3" hidden="1">
              <a:extLst>
                <a:ext uri="{63B3BB69-23CF-44E3-9099-C40C66FF867C}">
                  <a14:compatExt spid="_x0000_s40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40964" name="Check Box 4" hidden="1">
              <a:extLst>
                <a:ext uri="{63B3BB69-23CF-44E3-9099-C40C66FF867C}">
                  <a14:compatExt spid="_x0000_s40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40965" name="Check Box 5" hidden="1">
              <a:extLst>
                <a:ext uri="{63B3BB69-23CF-44E3-9099-C40C66FF867C}">
                  <a14:compatExt spid="_x0000_s40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40966" name="Check Box 6" hidden="1">
              <a:extLst>
                <a:ext uri="{63B3BB69-23CF-44E3-9099-C40C66FF867C}">
                  <a14:compatExt spid="_x0000_s40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40967" name="Option Button 7" hidden="1">
              <a:extLst>
                <a:ext uri="{63B3BB69-23CF-44E3-9099-C40C66FF867C}">
                  <a14:compatExt spid="_x0000_s40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40968" name="Option Button 8" hidden="1">
              <a:extLst>
                <a:ext uri="{63B3BB69-23CF-44E3-9099-C40C66FF867C}">
                  <a14:compatExt spid="_x0000_s40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40969" name="Option Button 9" hidden="1">
              <a:extLst>
                <a:ext uri="{63B3BB69-23CF-44E3-9099-C40C66FF867C}">
                  <a14:compatExt spid="_x0000_s40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40970" name="Option Button 10" hidden="1">
              <a:extLst>
                <a:ext uri="{63B3BB69-23CF-44E3-9099-C40C66FF867C}">
                  <a14:compatExt spid="_x0000_s40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40971" name="Option Button 11" hidden="1">
              <a:extLst>
                <a:ext uri="{63B3BB69-23CF-44E3-9099-C40C66FF867C}">
                  <a14:compatExt spid="_x0000_s40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40972" name="Group Box 12" hidden="1">
              <a:extLst>
                <a:ext uri="{63B3BB69-23CF-44E3-9099-C40C66FF867C}">
                  <a14:compatExt spid="_x0000_s40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40973" name="Option Button 13" hidden="1">
              <a:extLst>
                <a:ext uri="{63B3BB69-23CF-44E3-9099-C40C66FF867C}">
                  <a14:compatExt spid="_x0000_s40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40974" name="Group Box 14" hidden="1">
              <a:extLst>
                <a:ext uri="{63B3BB69-23CF-44E3-9099-C40C66FF867C}">
                  <a14:compatExt spid="_x0000_s409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40975" name="Option Button 15" hidden="1">
              <a:extLst>
                <a:ext uri="{63B3BB69-23CF-44E3-9099-C40C66FF867C}">
                  <a14:compatExt spid="_x0000_s40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40976" name="Group Box 16" hidden="1">
              <a:extLst>
                <a:ext uri="{63B3BB69-23CF-44E3-9099-C40C66FF867C}">
                  <a14:compatExt spid="_x0000_s40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40977" name="Option Button 17" hidden="1">
              <a:extLst>
                <a:ext uri="{63B3BB69-23CF-44E3-9099-C40C66FF867C}">
                  <a14:compatExt spid="_x0000_s40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40978" name="Option Button 18" hidden="1">
              <a:extLst>
                <a:ext uri="{63B3BB69-23CF-44E3-9099-C40C66FF867C}">
                  <a14:compatExt spid="_x0000_s40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40979" name="Group Box 19" hidden="1">
              <a:extLst>
                <a:ext uri="{63B3BB69-23CF-44E3-9099-C40C66FF867C}">
                  <a14:compatExt spid="_x0000_s40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40980" name="Option Button 20" hidden="1">
              <a:extLst>
                <a:ext uri="{63B3BB69-23CF-44E3-9099-C40C66FF867C}">
                  <a14:compatExt spid="_x0000_s40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40981" name="Group Box 21" hidden="1">
              <a:extLst>
                <a:ext uri="{63B3BB69-23CF-44E3-9099-C40C66FF867C}">
                  <a14:compatExt spid="_x0000_s409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40982" name="Option Button 22" hidden="1">
              <a:extLst>
                <a:ext uri="{63B3BB69-23CF-44E3-9099-C40C66FF867C}">
                  <a14:compatExt spid="_x0000_s40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40983" name="Option Button 23" hidden="1">
              <a:extLst>
                <a:ext uri="{63B3BB69-23CF-44E3-9099-C40C66FF867C}">
                  <a14:compatExt spid="_x0000_s40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40984" name="Check Box 24" hidden="1">
              <a:extLst>
                <a:ext uri="{63B3BB69-23CF-44E3-9099-C40C66FF867C}">
                  <a14:compatExt spid="_x0000_s40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40985" name="Check Box 25" hidden="1">
              <a:extLst>
                <a:ext uri="{63B3BB69-23CF-44E3-9099-C40C66FF867C}">
                  <a14:compatExt spid="_x0000_s40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40986" name="Check Box 26" hidden="1">
              <a:extLst>
                <a:ext uri="{63B3BB69-23CF-44E3-9099-C40C66FF867C}">
                  <a14:compatExt spid="_x0000_s40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40987" name="Group Box 27" hidden="1">
              <a:extLst>
                <a:ext uri="{63B3BB69-23CF-44E3-9099-C40C66FF867C}">
                  <a14:compatExt spid="_x0000_s409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40988" name="Option Button 28" hidden="1">
              <a:extLst>
                <a:ext uri="{63B3BB69-23CF-44E3-9099-C40C66FF867C}">
                  <a14:compatExt spid="_x0000_s40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40989" name="Option Button 29" hidden="1">
              <a:extLst>
                <a:ext uri="{63B3BB69-23CF-44E3-9099-C40C66FF867C}">
                  <a14:compatExt spid="_x0000_s40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40990" name="Option Button 30" hidden="1">
              <a:extLst>
                <a:ext uri="{63B3BB69-23CF-44E3-9099-C40C66FF867C}">
                  <a14:compatExt spid="_x0000_s40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40991" name="Check Box 31" hidden="1">
              <a:extLst>
                <a:ext uri="{63B3BB69-23CF-44E3-9099-C40C66FF867C}">
                  <a14:compatExt spid="_x0000_s40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40992" name="Check Box 32" hidden="1">
              <a:extLst>
                <a:ext uri="{63B3BB69-23CF-44E3-9099-C40C66FF867C}">
                  <a14:compatExt spid="_x0000_s40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40993" name="Check Box 33" hidden="1">
              <a:extLst>
                <a:ext uri="{63B3BB69-23CF-44E3-9099-C40C66FF867C}">
                  <a14:compatExt spid="_x0000_s40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40994" name="Check Box 34" hidden="1">
              <a:extLst>
                <a:ext uri="{63B3BB69-23CF-44E3-9099-C40C66FF867C}">
                  <a14:compatExt spid="_x0000_s40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40995" name="Check Box 35" hidden="1">
              <a:extLst>
                <a:ext uri="{63B3BB69-23CF-44E3-9099-C40C66FF867C}">
                  <a14:compatExt spid="_x0000_s40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40996" name="Check Box 36" hidden="1">
              <a:extLst>
                <a:ext uri="{63B3BB69-23CF-44E3-9099-C40C66FF867C}">
                  <a14:compatExt spid="_x0000_s40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40997" name="Check Box 37" hidden="1">
              <a:extLst>
                <a:ext uri="{63B3BB69-23CF-44E3-9099-C40C66FF867C}">
                  <a14:compatExt spid="_x0000_s40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40998" name="Check Box 38" hidden="1">
              <a:extLst>
                <a:ext uri="{63B3BB69-23CF-44E3-9099-C40C66FF867C}">
                  <a14:compatExt spid="_x0000_s40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40999" name="Group Box 39" hidden="1">
              <a:extLst>
                <a:ext uri="{63B3BB69-23CF-44E3-9099-C40C66FF867C}">
                  <a14:compatExt spid="_x0000_s40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41000" name="Option Button 40" hidden="1">
              <a:extLst>
                <a:ext uri="{63B3BB69-23CF-44E3-9099-C40C66FF867C}">
                  <a14:compatExt spid="_x0000_s41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41001" name="Option Button 41" hidden="1">
              <a:extLst>
                <a:ext uri="{63B3BB69-23CF-44E3-9099-C40C66FF867C}">
                  <a14:compatExt spid="_x0000_s41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41002" name="Option Button 42" hidden="1">
              <a:extLst>
                <a:ext uri="{63B3BB69-23CF-44E3-9099-C40C66FF867C}">
                  <a14:compatExt spid="_x0000_s41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41003" name="Option Button 43" hidden="1">
              <a:extLst>
                <a:ext uri="{63B3BB69-23CF-44E3-9099-C40C66FF867C}">
                  <a14:compatExt spid="_x0000_s41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41004" name="Option Button 44" hidden="1">
              <a:extLst>
                <a:ext uri="{63B3BB69-23CF-44E3-9099-C40C66FF867C}">
                  <a14:compatExt spid="_x0000_s410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41005" name="Option Button 45" hidden="1">
              <a:extLst>
                <a:ext uri="{63B3BB69-23CF-44E3-9099-C40C66FF867C}">
                  <a14:compatExt spid="_x0000_s41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41006" name="Option Button 46" hidden="1">
              <a:extLst>
                <a:ext uri="{63B3BB69-23CF-44E3-9099-C40C66FF867C}">
                  <a14:compatExt spid="_x0000_s41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41007" name="Option Button 47" hidden="1">
              <a:extLst>
                <a:ext uri="{63B3BB69-23CF-44E3-9099-C40C66FF867C}">
                  <a14:compatExt spid="_x0000_s41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41985" name="Option Button 1" hidden="1">
              <a:extLst>
                <a:ext uri="{63B3BB69-23CF-44E3-9099-C40C66FF867C}">
                  <a14:compatExt spid="_x0000_s41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41986" name="Option Button 2" hidden="1">
              <a:extLst>
                <a:ext uri="{63B3BB69-23CF-44E3-9099-C40C66FF867C}">
                  <a14:compatExt spid="_x0000_s41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41987" name="Check Box 3" hidden="1">
              <a:extLst>
                <a:ext uri="{63B3BB69-23CF-44E3-9099-C40C66FF867C}">
                  <a14:compatExt spid="_x0000_s41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41988" name="Check Box 4" hidden="1">
              <a:extLst>
                <a:ext uri="{63B3BB69-23CF-44E3-9099-C40C66FF867C}">
                  <a14:compatExt spid="_x0000_s41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41989" name="Check Box 5" hidden="1">
              <a:extLst>
                <a:ext uri="{63B3BB69-23CF-44E3-9099-C40C66FF867C}">
                  <a14:compatExt spid="_x0000_s41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41990" name="Check Box 6" hidden="1">
              <a:extLst>
                <a:ext uri="{63B3BB69-23CF-44E3-9099-C40C66FF867C}">
                  <a14:compatExt spid="_x0000_s41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41991" name="Check Box 7" hidden="1">
              <a:extLst>
                <a:ext uri="{63B3BB69-23CF-44E3-9099-C40C66FF867C}">
                  <a14:compatExt spid="_x0000_s41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41992" name="Check Box 8" hidden="1">
              <a:extLst>
                <a:ext uri="{63B3BB69-23CF-44E3-9099-C40C66FF867C}">
                  <a14:compatExt spid="_x0000_s41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41993" name="Group Box 9" hidden="1">
              <a:extLst>
                <a:ext uri="{63B3BB69-23CF-44E3-9099-C40C66FF867C}">
                  <a14:compatExt spid="_x0000_s41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41994" name="Group Box 10" hidden="1">
              <a:extLst>
                <a:ext uri="{63B3BB69-23CF-44E3-9099-C40C66FF867C}">
                  <a14:compatExt spid="_x0000_s41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41995" name="Option Button 11" hidden="1">
              <a:extLst>
                <a:ext uri="{63B3BB69-23CF-44E3-9099-C40C66FF867C}">
                  <a14:compatExt spid="_x0000_s41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41996" name="Option Button 12" hidden="1">
              <a:extLst>
                <a:ext uri="{63B3BB69-23CF-44E3-9099-C40C66FF867C}">
                  <a14:compatExt spid="_x0000_s41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41997" name="Check Box 13" hidden="1">
              <a:extLst>
                <a:ext uri="{63B3BB69-23CF-44E3-9099-C40C66FF867C}">
                  <a14:compatExt spid="_x0000_s41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41998" name="Check Box 14" hidden="1">
              <a:extLst>
                <a:ext uri="{63B3BB69-23CF-44E3-9099-C40C66FF867C}">
                  <a14:compatExt spid="_x0000_s41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41999" name="Check Box 15" hidden="1">
              <a:extLst>
                <a:ext uri="{63B3BB69-23CF-44E3-9099-C40C66FF867C}">
                  <a14:compatExt spid="_x0000_s41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42000" name="Check Box 16" hidden="1">
              <a:extLst>
                <a:ext uri="{63B3BB69-23CF-44E3-9099-C40C66FF867C}">
                  <a14:compatExt spid="_x0000_s42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42001" name="Check Box 17" hidden="1">
              <a:extLst>
                <a:ext uri="{63B3BB69-23CF-44E3-9099-C40C66FF867C}">
                  <a14:compatExt spid="_x0000_s42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42002" name="Check Box 18" hidden="1">
              <a:extLst>
                <a:ext uri="{63B3BB69-23CF-44E3-9099-C40C66FF867C}">
                  <a14:compatExt spid="_x0000_s42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42003" name="Check Box 19" hidden="1">
              <a:extLst>
                <a:ext uri="{63B3BB69-23CF-44E3-9099-C40C66FF867C}">
                  <a14:compatExt spid="_x0000_s42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42004" name="Check Box 20" hidden="1">
              <a:extLst>
                <a:ext uri="{63B3BB69-23CF-44E3-9099-C40C66FF867C}">
                  <a14:compatExt spid="_x0000_s420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42005" name="Group Box 21" hidden="1">
              <a:extLst>
                <a:ext uri="{63B3BB69-23CF-44E3-9099-C40C66FF867C}">
                  <a14:compatExt spid="_x0000_s420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42006" name="Option Button 22" hidden="1">
              <a:extLst>
                <a:ext uri="{63B3BB69-23CF-44E3-9099-C40C66FF867C}">
                  <a14:compatExt spid="_x0000_s42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42007" name="Option Button 23" hidden="1">
              <a:extLst>
                <a:ext uri="{63B3BB69-23CF-44E3-9099-C40C66FF867C}">
                  <a14:compatExt spid="_x0000_s42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42008" name="Check Box 24" hidden="1">
              <a:extLst>
                <a:ext uri="{63B3BB69-23CF-44E3-9099-C40C66FF867C}">
                  <a14:compatExt spid="_x0000_s42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42009" name="Check Box 25" hidden="1">
              <a:extLst>
                <a:ext uri="{63B3BB69-23CF-44E3-9099-C40C66FF867C}">
                  <a14:compatExt spid="_x0000_s42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42010" name="Check Box 26" hidden="1">
              <a:extLst>
                <a:ext uri="{63B3BB69-23CF-44E3-9099-C40C66FF867C}">
                  <a14:compatExt spid="_x0000_s420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42011" name="Check Box 27" hidden="1">
              <a:extLst>
                <a:ext uri="{63B3BB69-23CF-44E3-9099-C40C66FF867C}">
                  <a14:compatExt spid="_x0000_s42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42012" name="Group Box 28" hidden="1">
              <a:extLst>
                <a:ext uri="{63B3BB69-23CF-44E3-9099-C40C66FF867C}">
                  <a14:compatExt spid="_x0000_s420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42013" name="Option Button 29" hidden="1">
              <a:extLst>
                <a:ext uri="{63B3BB69-23CF-44E3-9099-C40C66FF867C}">
                  <a14:compatExt spid="_x0000_s42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42014" name="Option Button 30" hidden="1">
              <a:extLst>
                <a:ext uri="{63B3BB69-23CF-44E3-9099-C40C66FF867C}">
                  <a14:compatExt spid="_x0000_s42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42015" name="Check Box 31" hidden="1">
              <a:extLst>
                <a:ext uri="{63B3BB69-23CF-44E3-9099-C40C66FF867C}">
                  <a14:compatExt spid="_x0000_s42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42016" name="Check Box 32" hidden="1">
              <a:extLst>
                <a:ext uri="{63B3BB69-23CF-44E3-9099-C40C66FF867C}">
                  <a14:compatExt spid="_x0000_s42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42017" name="Group Box 33" hidden="1">
              <a:extLst>
                <a:ext uri="{63B3BB69-23CF-44E3-9099-C40C66FF867C}">
                  <a14:compatExt spid="_x0000_s42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42018" name="Option Button 34" hidden="1">
              <a:extLst>
                <a:ext uri="{63B3BB69-23CF-44E3-9099-C40C66FF867C}">
                  <a14:compatExt spid="_x0000_s42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42019" name="Option Button 35" hidden="1">
              <a:extLst>
                <a:ext uri="{63B3BB69-23CF-44E3-9099-C40C66FF867C}">
                  <a14:compatExt spid="_x0000_s42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42020" name="Check Box 36" hidden="1">
              <a:extLst>
                <a:ext uri="{63B3BB69-23CF-44E3-9099-C40C66FF867C}">
                  <a14:compatExt spid="_x0000_s42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42021" name="Check Box 37" hidden="1">
              <a:extLst>
                <a:ext uri="{63B3BB69-23CF-44E3-9099-C40C66FF867C}">
                  <a14:compatExt spid="_x0000_s42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42022" name="Check Box 38" hidden="1">
              <a:extLst>
                <a:ext uri="{63B3BB69-23CF-44E3-9099-C40C66FF867C}">
                  <a14:compatExt spid="_x0000_s42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42023" name="Check Box 39" hidden="1">
              <a:extLst>
                <a:ext uri="{63B3BB69-23CF-44E3-9099-C40C66FF867C}">
                  <a14:compatExt spid="_x0000_s42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42024" name="Group Box 40" hidden="1">
              <a:extLst>
                <a:ext uri="{63B3BB69-23CF-44E3-9099-C40C66FF867C}">
                  <a14:compatExt spid="_x0000_s420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42025" name="Option Button 41" hidden="1">
              <a:extLst>
                <a:ext uri="{63B3BB69-23CF-44E3-9099-C40C66FF867C}">
                  <a14:compatExt spid="_x0000_s42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42026" name="Option Button 42" hidden="1">
              <a:extLst>
                <a:ext uri="{63B3BB69-23CF-44E3-9099-C40C66FF867C}">
                  <a14:compatExt spid="_x0000_s42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42027" name="Group Box 43" hidden="1">
              <a:extLst>
                <a:ext uri="{63B3BB69-23CF-44E3-9099-C40C66FF867C}">
                  <a14:compatExt spid="_x0000_s42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42028" name="Option Button 44" hidden="1">
              <a:extLst>
                <a:ext uri="{63B3BB69-23CF-44E3-9099-C40C66FF867C}">
                  <a14:compatExt spid="_x0000_s42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42029" name="Option Button 45" hidden="1">
              <a:extLst>
                <a:ext uri="{63B3BB69-23CF-44E3-9099-C40C66FF867C}">
                  <a14:compatExt spid="_x0000_s42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42030" name="Group Box 46" hidden="1">
              <a:extLst>
                <a:ext uri="{63B3BB69-23CF-44E3-9099-C40C66FF867C}">
                  <a14:compatExt spid="_x0000_s42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42031" name="Option Button 47" hidden="1">
              <a:extLst>
                <a:ext uri="{63B3BB69-23CF-44E3-9099-C40C66FF867C}">
                  <a14:compatExt spid="_x0000_s420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42032" name="Option Button 48" hidden="1">
              <a:extLst>
                <a:ext uri="{63B3BB69-23CF-44E3-9099-C40C66FF867C}">
                  <a14:compatExt spid="_x0000_s420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42033" name="Check Box 49" hidden="1">
              <a:extLst>
                <a:ext uri="{63B3BB69-23CF-44E3-9099-C40C66FF867C}">
                  <a14:compatExt spid="_x0000_s420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42034" name="Check Box 50" hidden="1">
              <a:extLst>
                <a:ext uri="{63B3BB69-23CF-44E3-9099-C40C66FF867C}">
                  <a14:compatExt spid="_x0000_s420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42035" name="Check Box 51" hidden="1">
              <a:extLst>
                <a:ext uri="{63B3BB69-23CF-44E3-9099-C40C66FF867C}">
                  <a14:compatExt spid="_x0000_s420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42036" name="Check Box 52" hidden="1">
              <a:extLst>
                <a:ext uri="{63B3BB69-23CF-44E3-9099-C40C66FF867C}">
                  <a14:compatExt spid="_x0000_s420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42037" name="Check Box 53" hidden="1">
              <a:extLst>
                <a:ext uri="{63B3BB69-23CF-44E3-9099-C40C66FF867C}">
                  <a14:compatExt spid="_x0000_s420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42038" name="Group Box 54" hidden="1">
              <a:extLst>
                <a:ext uri="{63B3BB69-23CF-44E3-9099-C40C66FF867C}">
                  <a14:compatExt spid="_x0000_s42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42039" name="Check Box 55" hidden="1">
              <a:extLst>
                <a:ext uri="{63B3BB69-23CF-44E3-9099-C40C66FF867C}">
                  <a14:compatExt spid="_x0000_s420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42040" name="Check Box 56" hidden="1">
              <a:extLst>
                <a:ext uri="{63B3BB69-23CF-44E3-9099-C40C66FF867C}">
                  <a14:compatExt spid="_x0000_s420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42041" name="Check Box 57" hidden="1">
              <a:extLst>
                <a:ext uri="{63B3BB69-23CF-44E3-9099-C40C66FF867C}">
                  <a14:compatExt spid="_x0000_s420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42042" name="Check Box 58" hidden="1">
              <a:extLst>
                <a:ext uri="{63B3BB69-23CF-44E3-9099-C40C66FF867C}">
                  <a14:compatExt spid="_x0000_s420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42043" name="Check Box 59" hidden="1">
              <a:extLst>
                <a:ext uri="{63B3BB69-23CF-44E3-9099-C40C66FF867C}">
                  <a14:compatExt spid="_x0000_s420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42044" name="Option Button 60" hidden="1">
              <a:extLst>
                <a:ext uri="{63B3BB69-23CF-44E3-9099-C40C66FF867C}">
                  <a14:compatExt spid="_x0000_s420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42045" name="Option Button 61" hidden="1">
              <a:extLst>
                <a:ext uri="{63B3BB69-23CF-44E3-9099-C40C66FF867C}">
                  <a14:compatExt spid="_x0000_s420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42046" name="Option Button 62" hidden="1">
              <a:extLst>
                <a:ext uri="{63B3BB69-23CF-44E3-9099-C40C66FF867C}">
                  <a14:compatExt spid="_x0000_s420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42047" name="Option Button 63" hidden="1">
              <a:extLst>
                <a:ext uri="{63B3BB69-23CF-44E3-9099-C40C66FF867C}">
                  <a14:compatExt spid="_x0000_s420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609600</xdr:colOff>
      <xdr:row>11</xdr:row>
      <xdr:rowOff>185737</xdr:rowOff>
    </xdr:from>
    <xdr:to>
      <xdr:col>5</xdr:col>
      <xdr:colOff>95250</xdr:colOff>
      <xdr:row>26</xdr:row>
      <xdr:rowOff>71437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190500</xdr:colOff>
      <xdr:row>14</xdr:row>
      <xdr:rowOff>4762</xdr:rowOff>
    </xdr:from>
    <xdr:to>
      <xdr:col>12</xdr:col>
      <xdr:colOff>495300</xdr:colOff>
      <xdr:row>28</xdr:row>
      <xdr:rowOff>80962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4.xml"/><Relationship Id="rId18" Type="http://schemas.openxmlformats.org/officeDocument/2006/relationships/ctrlProp" Target="../ctrlProps/ctrlProp279.xml"/><Relationship Id="rId26" Type="http://schemas.openxmlformats.org/officeDocument/2006/relationships/ctrlProp" Target="../ctrlProps/ctrlProp287.xml"/><Relationship Id="rId39" Type="http://schemas.openxmlformats.org/officeDocument/2006/relationships/ctrlProp" Target="../ctrlProps/ctrlProp300.xml"/><Relationship Id="rId21" Type="http://schemas.openxmlformats.org/officeDocument/2006/relationships/ctrlProp" Target="../ctrlProps/ctrlProp282.xml"/><Relationship Id="rId34" Type="http://schemas.openxmlformats.org/officeDocument/2006/relationships/ctrlProp" Target="../ctrlProps/ctrlProp295.xml"/><Relationship Id="rId42" Type="http://schemas.openxmlformats.org/officeDocument/2006/relationships/ctrlProp" Target="../ctrlProps/ctrlProp303.xml"/><Relationship Id="rId47" Type="http://schemas.openxmlformats.org/officeDocument/2006/relationships/ctrlProp" Target="../ctrlProps/ctrlProp308.xml"/><Relationship Id="rId50" Type="http://schemas.openxmlformats.org/officeDocument/2006/relationships/ctrlProp" Target="../ctrlProps/ctrlProp311.xml"/><Relationship Id="rId55" Type="http://schemas.openxmlformats.org/officeDocument/2006/relationships/ctrlProp" Target="../ctrlProps/ctrlProp316.xml"/><Relationship Id="rId63" Type="http://schemas.openxmlformats.org/officeDocument/2006/relationships/ctrlProp" Target="../ctrlProps/ctrlProp324.xml"/><Relationship Id="rId68" Type="http://schemas.openxmlformats.org/officeDocument/2006/relationships/ctrlProp" Target="../ctrlProps/ctrlProp329.xml"/><Relationship Id="rId76" Type="http://schemas.openxmlformats.org/officeDocument/2006/relationships/ctrlProp" Target="../ctrlProps/ctrlProp337.xml"/><Relationship Id="rId84" Type="http://schemas.openxmlformats.org/officeDocument/2006/relationships/ctrlProp" Target="../ctrlProps/ctrlProp345.xml"/><Relationship Id="rId89" Type="http://schemas.openxmlformats.org/officeDocument/2006/relationships/ctrlProp" Target="../ctrlProps/ctrlProp350.xml"/><Relationship Id="rId7" Type="http://schemas.openxmlformats.org/officeDocument/2006/relationships/ctrlProp" Target="../ctrlProps/ctrlProp268.xml"/><Relationship Id="rId71" Type="http://schemas.openxmlformats.org/officeDocument/2006/relationships/ctrlProp" Target="../ctrlProps/ctrlProp332.xml"/><Relationship Id="rId92" Type="http://schemas.openxmlformats.org/officeDocument/2006/relationships/ctrlProp" Target="../ctrlProps/ctrlProp353.xml"/><Relationship Id="rId2" Type="http://schemas.openxmlformats.org/officeDocument/2006/relationships/hyperlink" Target="http://apps.who.int/hiv/amds/price/hdd/Default.aspx" TargetMode="External"/><Relationship Id="rId16" Type="http://schemas.openxmlformats.org/officeDocument/2006/relationships/ctrlProp" Target="../ctrlProps/ctrlProp277.xml"/><Relationship Id="rId29" Type="http://schemas.openxmlformats.org/officeDocument/2006/relationships/ctrlProp" Target="../ctrlProps/ctrlProp290.xml"/><Relationship Id="rId11" Type="http://schemas.openxmlformats.org/officeDocument/2006/relationships/ctrlProp" Target="../ctrlProps/ctrlProp272.xml"/><Relationship Id="rId24" Type="http://schemas.openxmlformats.org/officeDocument/2006/relationships/ctrlProp" Target="../ctrlProps/ctrlProp285.xml"/><Relationship Id="rId32" Type="http://schemas.openxmlformats.org/officeDocument/2006/relationships/ctrlProp" Target="../ctrlProps/ctrlProp293.xml"/><Relationship Id="rId37" Type="http://schemas.openxmlformats.org/officeDocument/2006/relationships/ctrlProp" Target="../ctrlProps/ctrlProp298.xml"/><Relationship Id="rId40" Type="http://schemas.openxmlformats.org/officeDocument/2006/relationships/ctrlProp" Target="../ctrlProps/ctrlProp301.xml"/><Relationship Id="rId45" Type="http://schemas.openxmlformats.org/officeDocument/2006/relationships/ctrlProp" Target="../ctrlProps/ctrlProp306.xml"/><Relationship Id="rId53" Type="http://schemas.openxmlformats.org/officeDocument/2006/relationships/ctrlProp" Target="../ctrlProps/ctrlProp314.xml"/><Relationship Id="rId58" Type="http://schemas.openxmlformats.org/officeDocument/2006/relationships/ctrlProp" Target="../ctrlProps/ctrlProp319.xml"/><Relationship Id="rId66" Type="http://schemas.openxmlformats.org/officeDocument/2006/relationships/ctrlProp" Target="../ctrlProps/ctrlProp327.xml"/><Relationship Id="rId74" Type="http://schemas.openxmlformats.org/officeDocument/2006/relationships/ctrlProp" Target="../ctrlProps/ctrlProp335.xml"/><Relationship Id="rId79" Type="http://schemas.openxmlformats.org/officeDocument/2006/relationships/ctrlProp" Target="../ctrlProps/ctrlProp340.xml"/><Relationship Id="rId87" Type="http://schemas.openxmlformats.org/officeDocument/2006/relationships/ctrlProp" Target="../ctrlProps/ctrlProp348.xml"/><Relationship Id="rId5" Type="http://schemas.openxmlformats.org/officeDocument/2006/relationships/vmlDrawing" Target="../drawings/vmlDrawing3.vml"/><Relationship Id="rId61" Type="http://schemas.openxmlformats.org/officeDocument/2006/relationships/ctrlProp" Target="../ctrlProps/ctrlProp322.xml"/><Relationship Id="rId82" Type="http://schemas.openxmlformats.org/officeDocument/2006/relationships/ctrlProp" Target="../ctrlProps/ctrlProp343.xml"/><Relationship Id="rId90" Type="http://schemas.openxmlformats.org/officeDocument/2006/relationships/ctrlProp" Target="../ctrlProps/ctrlProp351.xml"/><Relationship Id="rId19" Type="http://schemas.openxmlformats.org/officeDocument/2006/relationships/ctrlProp" Target="../ctrlProps/ctrlProp280.xml"/><Relationship Id="rId14" Type="http://schemas.openxmlformats.org/officeDocument/2006/relationships/ctrlProp" Target="../ctrlProps/ctrlProp275.xml"/><Relationship Id="rId22" Type="http://schemas.openxmlformats.org/officeDocument/2006/relationships/ctrlProp" Target="../ctrlProps/ctrlProp283.xml"/><Relationship Id="rId27" Type="http://schemas.openxmlformats.org/officeDocument/2006/relationships/ctrlProp" Target="../ctrlProps/ctrlProp288.xml"/><Relationship Id="rId30" Type="http://schemas.openxmlformats.org/officeDocument/2006/relationships/ctrlProp" Target="../ctrlProps/ctrlProp291.xml"/><Relationship Id="rId35" Type="http://schemas.openxmlformats.org/officeDocument/2006/relationships/ctrlProp" Target="../ctrlProps/ctrlProp296.xml"/><Relationship Id="rId43" Type="http://schemas.openxmlformats.org/officeDocument/2006/relationships/ctrlProp" Target="../ctrlProps/ctrlProp304.xml"/><Relationship Id="rId48" Type="http://schemas.openxmlformats.org/officeDocument/2006/relationships/ctrlProp" Target="../ctrlProps/ctrlProp309.xml"/><Relationship Id="rId56" Type="http://schemas.openxmlformats.org/officeDocument/2006/relationships/ctrlProp" Target="../ctrlProps/ctrlProp317.xml"/><Relationship Id="rId64" Type="http://schemas.openxmlformats.org/officeDocument/2006/relationships/ctrlProp" Target="../ctrlProps/ctrlProp325.xml"/><Relationship Id="rId69" Type="http://schemas.openxmlformats.org/officeDocument/2006/relationships/ctrlProp" Target="../ctrlProps/ctrlProp330.xml"/><Relationship Id="rId77" Type="http://schemas.openxmlformats.org/officeDocument/2006/relationships/ctrlProp" Target="../ctrlProps/ctrlProp338.xml"/><Relationship Id="rId8" Type="http://schemas.openxmlformats.org/officeDocument/2006/relationships/ctrlProp" Target="../ctrlProps/ctrlProp269.xml"/><Relationship Id="rId51" Type="http://schemas.openxmlformats.org/officeDocument/2006/relationships/ctrlProp" Target="../ctrlProps/ctrlProp312.xml"/><Relationship Id="rId72" Type="http://schemas.openxmlformats.org/officeDocument/2006/relationships/ctrlProp" Target="../ctrlProps/ctrlProp333.xml"/><Relationship Id="rId80" Type="http://schemas.openxmlformats.org/officeDocument/2006/relationships/ctrlProp" Target="../ctrlProps/ctrlProp341.xml"/><Relationship Id="rId85" Type="http://schemas.openxmlformats.org/officeDocument/2006/relationships/ctrlProp" Target="../ctrlProps/ctrlProp346.xml"/><Relationship Id="rId93" Type="http://schemas.openxmlformats.org/officeDocument/2006/relationships/ctrlProp" Target="../ctrlProps/ctrlProp354.xml"/><Relationship Id="rId3" Type="http://schemas.openxmlformats.org/officeDocument/2006/relationships/printerSettings" Target="../printerSettings/printerSettings5.bin"/><Relationship Id="rId12" Type="http://schemas.openxmlformats.org/officeDocument/2006/relationships/ctrlProp" Target="../ctrlProps/ctrlProp273.xml"/><Relationship Id="rId17" Type="http://schemas.openxmlformats.org/officeDocument/2006/relationships/ctrlProp" Target="../ctrlProps/ctrlProp278.xml"/><Relationship Id="rId25" Type="http://schemas.openxmlformats.org/officeDocument/2006/relationships/ctrlProp" Target="../ctrlProps/ctrlProp286.xml"/><Relationship Id="rId33" Type="http://schemas.openxmlformats.org/officeDocument/2006/relationships/ctrlProp" Target="../ctrlProps/ctrlProp294.xml"/><Relationship Id="rId38" Type="http://schemas.openxmlformats.org/officeDocument/2006/relationships/ctrlProp" Target="../ctrlProps/ctrlProp299.xml"/><Relationship Id="rId46" Type="http://schemas.openxmlformats.org/officeDocument/2006/relationships/ctrlProp" Target="../ctrlProps/ctrlProp307.xml"/><Relationship Id="rId59" Type="http://schemas.openxmlformats.org/officeDocument/2006/relationships/ctrlProp" Target="../ctrlProps/ctrlProp320.xml"/><Relationship Id="rId67" Type="http://schemas.openxmlformats.org/officeDocument/2006/relationships/ctrlProp" Target="../ctrlProps/ctrlProp328.xml"/><Relationship Id="rId20" Type="http://schemas.openxmlformats.org/officeDocument/2006/relationships/ctrlProp" Target="../ctrlProps/ctrlProp281.xml"/><Relationship Id="rId41" Type="http://schemas.openxmlformats.org/officeDocument/2006/relationships/ctrlProp" Target="../ctrlProps/ctrlProp302.xml"/><Relationship Id="rId54" Type="http://schemas.openxmlformats.org/officeDocument/2006/relationships/ctrlProp" Target="../ctrlProps/ctrlProp315.xml"/><Relationship Id="rId62" Type="http://schemas.openxmlformats.org/officeDocument/2006/relationships/ctrlProp" Target="../ctrlProps/ctrlProp323.xml"/><Relationship Id="rId70" Type="http://schemas.openxmlformats.org/officeDocument/2006/relationships/ctrlProp" Target="../ctrlProps/ctrlProp331.xml"/><Relationship Id="rId75" Type="http://schemas.openxmlformats.org/officeDocument/2006/relationships/ctrlProp" Target="../ctrlProps/ctrlProp336.xml"/><Relationship Id="rId83" Type="http://schemas.openxmlformats.org/officeDocument/2006/relationships/ctrlProp" Target="../ctrlProps/ctrlProp344.xml"/><Relationship Id="rId88" Type="http://schemas.openxmlformats.org/officeDocument/2006/relationships/ctrlProp" Target="../ctrlProps/ctrlProp349.xml"/><Relationship Id="rId91" Type="http://schemas.openxmlformats.org/officeDocument/2006/relationships/ctrlProp" Target="../ctrlProps/ctrlProp352.xml"/><Relationship Id="rId1" Type="http://schemas.openxmlformats.org/officeDocument/2006/relationships/hyperlink" Target="http://www.mcc.gov/pages/selection/scorecards" TargetMode="External"/><Relationship Id="rId6" Type="http://schemas.openxmlformats.org/officeDocument/2006/relationships/ctrlProp" Target="../ctrlProps/ctrlProp267.xml"/><Relationship Id="rId15" Type="http://schemas.openxmlformats.org/officeDocument/2006/relationships/ctrlProp" Target="../ctrlProps/ctrlProp276.xml"/><Relationship Id="rId23" Type="http://schemas.openxmlformats.org/officeDocument/2006/relationships/ctrlProp" Target="../ctrlProps/ctrlProp284.xml"/><Relationship Id="rId28" Type="http://schemas.openxmlformats.org/officeDocument/2006/relationships/ctrlProp" Target="../ctrlProps/ctrlProp289.xml"/><Relationship Id="rId36" Type="http://schemas.openxmlformats.org/officeDocument/2006/relationships/ctrlProp" Target="../ctrlProps/ctrlProp297.xml"/><Relationship Id="rId49" Type="http://schemas.openxmlformats.org/officeDocument/2006/relationships/ctrlProp" Target="../ctrlProps/ctrlProp310.xml"/><Relationship Id="rId57" Type="http://schemas.openxmlformats.org/officeDocument/2006/relationships/ctrlProp" Target="../ctrlProps/ctrlProp318.xml"/><Relationship Id="rId10" Type="http://schemas.openxmlformats.org/officeDocument/2006/relationships/ctrlProp" Target="../ctrlProps/ctrlProp271.xml"/><Relationship Id="rId31" Type="http://schemas.openxmlformats.org/officeDocument/2006/relationships/ctrlProp" Target="../ctrlProps/ctrlProp292.xml"/><Relationship Id="rId44" Type="http://schemas.openxmlformats.org/officeDocument/2006/relationships/ctrlProp" Target="../ctrlProps/ctrlProp305.xml"/><Relationship Id="rId52" Type="http://schemas.openxmlformats.org/officeDocument/2006/relationships/ctrlProp" Target="../ctrlProps/ctrlProp313.xml"/><Relationship Id="rId60" Type="http://schemas.openxmlformats.org/officeDocument/2006/relationships/ctrlProp" Target="../ctrlProps/ctrlProp321.xml"/><Relationship Id="rId65" Type="http://schemas.openxmlformats.org/officeDocument/2006/relationships/ctrlProp" Target="../ctrlProps/ctrlProp326.xml"/><Relationship Id="rId73" Type="http://schemas.openxmlformats.org/officeDocument/2006/relationships/ctrlProp" Target="../ctrlProps/ctrlProp334.xml"/><Relationship Id="rId78" Type="http://schemas.openxmlformats.org/officeDocument/2006/relationships/ctrlProp" Target="../ctrlProps/ctrlProp339.xml"/><Relationship Id="rId81" Type="http://schemas.openxmlformats.org/officeDocument/2006/relationships/ctrlProp" Target="../ctrlProps/ctrlProp342.xml"/><Relationship Id="rId86" Type="http://schemas.openxmlformats.org/officeDocument/2006/relationships/ctrlProp" Target="../ctrlProps/ctrlProp347.xml"/><Relationship Id="rId4" Type="http://schemas.openxmlformats.org/officeDocument/2006/relationships/drawing" Target="../drawings/drawing5.xml"/><Relationship Id="rId9" Type="http://schemas.openxmlformats.org/officeDocument/2006/relationships/ctrlProp" Target="../ctrlProps/ctrlProp27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16" workbookViewId="0">
      <selection activeCell="A27" sqref="A27"/>
    </sheetView>
  </sheetViews>
  <sheetFormatPr defaultRowHeight="15" x14ac:dyDescent="0.25"/>
  <cols>
    <col min="13" max="13" width="9" customWidth="1"/>
    <col min="14" max="15" width="9.140625" hidden="1" customWidth="1"/>
  </cols>
  <sheetData>
    <row r="2" spans="1:15" ht="28.5" x14ac:dyDescent="0.45">
      <c r="A2" s="286" t="s">
        <v>74</v>
      </c>
      <c r="B2" s="286"/>
      <c r="C2" s="286"/>
      <c r="D2" s="286"/>
      <c r="E2" s="286"/>
      <c r="F2" s="286"/>
      <c r="G2" s="286"/>
      <c r="H2" s="286"/>
      <c r="I2" s="286"/>
      <c r="J2" s="286"/>
      <c r="K2" s="286"/>
      <c r="L2" s="286"/>
      <c r="M2" s="286"/>
    </row>
    <row r="6" spans="1:15" x14ac:dyDescent="0.25">
      <c r="A6" s="287" t="s">
        <v>75</v>
      </c>
      <c r="B6" s="287"/>
      <c r="C6" s="287"/>
      <c r="D6" s="287"/>
      <c r="E6" s="287"/>
      <c r="F6" s="287"/>
      <c r="G6" s="287"/>
      <c r="H6" s="287"/>
      <c r="I6" s="287"/>
      <c r="J6" s="287"/>
      <c r="K6" s="287"/>
      <c r="L6" s="287"/>
      <c r="M6" s="287"/>
      <c r="N6" s="287"/>
      <c r="O6" s="287"/>
    </row>
    <row r="7" spans="1:15" x14ac:dyDescent="0.25">
      <c r="A7" s="13" t="s">
        <v>103</v>
      </c>
      <c r="B7" s="164"/>
      <c r="C7" s="164"/>
      <c r="D7" s="164"/>
      <c r="E7" s="164"/>
      <c r="F7" s="164"/>
      <c r="G7" s="164"/>
      <c r="H7" s="164"/>
      <c r="I7" s="164"/>
      <c r="J7" s="164"/>
      <c r="K7" s="164"/>
      <c r="L7" s="164"/>
      <c r="M7" s="164"/>
      <c r="N7" s="164"/>
      <c r="O7" s="164"/>
    </row>
    <row r="8" spans="1:15" ht="138.75" customHeight="1" x14ac:dyDescent="0.25">
      <c r="A8" s="287" t="s">
        <v>342</v>
      </c>
      <c r="B8" s="287"/>
      <c r="C8" s="287"/>
      <c r="D8" s="287"/>
      <c r="E8" s="287"/>
      <c r="F8" s="287"/>
      <c r="G8" s="287"/>
      <c r="H8" s="287"/>
      <c r="I8" s="287"/>
      <c r="J8" s="287"/>
      <c r="K8" s="287"/>
      <c r="L8" s="287"/>
      <c r="M8" s="287"/>
      <c r="N8" s="287"/>
      <c r="O8" s="287"/>
    </row>
    <row r="9" spans="1:15" ht="22.9" customHeight="1" x14ac:dyDescent="0.25">
      <c r="A9" s="288" t="s">
        <v>82</v>
      </c>
      <c r="B9" s="288"/>
      <c r="C9" s="288"/>
      <c r="D9" s="288"/>
      <c r="E9" s="288"/>
      <c r="F9" s="288"/>
      <c r="G9" s="288"/>
      <c r="H9" s="288"/>
      <c r="I9" s="288"/>
      <c r="J9" s="288"/>
      <c r="K9" s="288"/>
      <c r="L9" s="288"/>
      <c r="M9" s="288"/>
      <c r="N9" s="288"/>
      <c r="O9" s="288"/>
    </row>
    <row r="10" spans="1:15" ht="33.6" customHeight="1" x14ac:dyDescent="0.25">
      <c r="A10" s="164"/>
      <c r="B10" s="164"/>
      <c r="C10" s="289" t="s">
        <v>79</v>
      </c>
      <c r="D10" s="289"/>
      <c r="E10" s="289"/>
      <c r="F10" s="289"/>
      <c r="G10" s="289"/>
      <c r="H10" s="289"/>
      <c r="I10" s="289"/>
      <c r="J10" s="289"/>
      <c r="K10" s="289"/>
      <c r="L10" s="164"/>
      <c r="M10" s="164"/>
      <c r="N10" s="164"/>
      <c r="O10" s="164"/>
    </row>
    <row r="11" spans="1:15" ht="32.25" customHeight="1" x14ac:dyDescent="0.25">
      <c r="A11" s="164"/>
      <c r="B11" s="164"/>
      <c r="C11" s="285" t="s">
        <v>354</v>
      </c>
      <c r="D11" s="285"/>
      <c r="E11" s="285"/>
      <c r="F11" s="285"/>
      <c r="G11" s="285"/>
      <c r="H11" s="285"/>
      <c r="I11" s="285"/>
      <c r="J11" s="285"/>
      <c r="K11" s="285"/>
      <c r="L11" s="164"/>
      <c r="M11" s="164"/>
      <c r="N11" s="164"/>
      <c r="O11" s="164"/>
    </row>
    <row r="12" spans="1:15" ht="29.45" customHeight="1" x14ac:dyDescent="0.25">
      <c r="A12" s="164"/>
      <c r="B12" s="164"/>
      <c r="C12" s="291" t="s">
        <v>80</v>
      </c>
      <c r="D12" s="291"/>
      <c r="E12" s="291"/>
      <c r="F12" s="291"/>
      <c r="G12" s="291"/>
      <c r="H12" s="291"/>
      <c r="I12" s="291"/>
      <c r="J12" s="291"/>
      <c r="K12" s="291"/>
      <c r="L12" s="164"/>
      <c r="M12" s="164"/>
      <c r="N12" s="164"/>
      <c r="O12" s="164"/>
    </row>
    <row r="13" spans="1:15" ht="27" customHeight="1" x14ac:dyDescent="0.25">
      <c r="A13" s="25"/>
      <c r="B13" s="25"/>
      <c r="C13" s="292" t="s">
        <v>81</v>
      </c>
      <c r="D13" s="292"/>
      <c r="E13" s="292"/>
      <c r="F13" s="292"/>
      <c r="G13" s="292"/>
      <c r="H13" s="292"/>
      <c r="I13" s="292"/>
      <c r="J13" s="292"/>
      <c r="K13" s="292"/>
      <c r="L13" s="25"/>
      <c r="M13" s="25"/>
      <c r="N13" s="25"/>
      <c r="O13" s="25"/>
    </row>
    <row r="14" spans="1:15" ht="95.25" customHeight="1" x14ac:dyDescent="0.25">
      <c r="A14" s="287" t="s">
        <v>104</v>
      </c>
      <c r="B14" s="287"/>
      <c r="C14" s="287"/>
      <c r="D14" s="287"/>
      <c r="E14" s="287"/>
      <c r="F14" s="287"/>
      <c r="G14" s="287"/>
      <c r="H14" s="287"/>
      <c r="I14" s="287"/>
      <c r="J14" s="287"/>
      <c r="K14" s="287"/>
      <c r="L14" s="287"/>
      <c r="M14" s="287"/>
      <c r="N14" s="287"/>
      <c r="O14" s="287"/>
    </row>
    <row r="15" spans="1:15" ht="15" customHeight="1" x14ac:dyDescent="0.25"/>
    <row r="16" spans="1:15" ht="34.9" customHeight="1" x14ac:dyDescent="0.25">
      <c r="A16" s="287" t="s">
        <v>105</v>
      </c>
      <c r="B16" s="287"/>
      <c r="C16" s="287"/>
      <c r="D16" s="287"/>
      <c r="E16" s="287"/>
      <c r="F16" s="287"/>
      <c r="G16" s="287"/>
      <c r="H16" s="287"/>
      <c r="I16" s="287"/>
      <c r="J16" s="287"/>
      <c r="K16" s="287"/>
      <c r="L16" s="287"/>
      <c r="M16" s="287"/>
      <c r="N16" s="287"/>
      <c r="O16" s="287"/>
    </row>
    <row r="18" spans="1:15" ht="63.75" customHeight="1" x14ac:dyDescent="0.25">
      <c r="A18" s="287" t="s">
        <v>106</v>
      </c>
      <c r="B18" s="287"/>
      <c r="C18" s="287"/>
      <c r="D18" s="287"/>
      <c r="E18" s="287"/>
      <c r="F18" s="287"/>
      <c r="G18" s="287"/>
      <c r="H18" s="287"/>
      <c r="I18" s="287"/>
      <c r="J18" s="287"/>
      <c r="K18" s="287"/>
      <c r="L18" s="287"/>
      <c r="M18" s="287"/>
      <c r="N18" s="287"/>
      <c r="O18" s="287"/>
    </row>
    <row r="20" spans="1:15" ht="150.75" customHeight="1" x14ac:dyDescent="0.25">
      <c r="A20" s="287" t="s">
        <v>355</v>
      </c>
      <c r="B20" s="287"/>
      <c r="C20" s="287"/>
      <c r="D20" s="287"/>
      <c r="E20" s="287"/>
      <c r="F20" s="287"/>
      <c r="G20" s="287"/>
      <c r="H20" s="287"/>
      <c r="I20" s="287"/>
      <c r="J20" s="287"/>
      <c r="K20" s="287"/>
      <c r="L20" s="287"/>
      <c r="M20" s="287"/>
      <c r="N20" s="287"/>
      <c r="O20" s="287"/>
    </row>
    <row r="22" spans="1:15" ht="133.5" customHeight="1" x14ac:dyDescent="0.25">
      <c r="A22" s="287" t="s">
        <v>356</v>
      </c>
      <c r="B22" s="287"/>
      <c r="C22" s="287"/>
      <c r="D22" s="287"/>
      <c r="E22" s="287"/>
      <c r="F22" s="287"/>
      <c r="G22" s="287"/>
      <c r="H22" s="287"/>
      <c r="I22" s="287"/>
      <c r="J22" s="287"/>
      <c r="K22" s="287"/>
      <c r="L22" s="287"/>
      <c r="M22" s="287"/>
      <c r="N22" s="287"/>
      <c r="O22" s="287"/>
    </row>
    <row r="23" spans="1:15" ht="18" customHeight="1" x14ac:dyDescent="0.25">
      <c r="A23" s="164"/>
      <c r="B23" s="164"/>
      <c r="C23" s="164"/>
      <c r="D23" s="164"/>
      <c r="E23" s="164"/>
      <c r="F23" s="164"/>
      <c r="G23" s="164"/>
      <c r="H23" s="164"/>
      <c r="I23" s="164"/>
      <c r="J23" s="164"/>
      <c r="K23" s="164"/>
      <c r="L23" s="164"/>
      <c r="M23" s="164"/>
      <c r="N23" s="164"/>
      <c r="O23" s="164"/>
    </row>
    <row r="24" spans="1:15" ht="113.25" customHeight="1" x14ac:dyDescent="0.25">
      <c r="A24" s="290" t="s">
        <v>107</v>
      </c>
      <c r="B24" s="290"/>
      <c r="C24" s="290"/>
      <c r="D24" s="290"/>
      <c r="E24" s="290"/>
      <c r="F24" s="290"/>
      <c r="G24" s="290"/>
      <c r="H24" s="290"/>
      <c r="I24" s="290"/>
      <c r="J24" s="290"/>
      <c r="K24" s="290"/>
      <c r="L24" s="290"/>
      <c r="M24" s="290"/>
      <c r="N24" s="290"/>
      <c r="O24" s="290"/>
    </row>
    <row r="26" spans="1:15" ht="47.25" customHeight="1" x14ac:dyDescent="0.25">
      <c r="A26" s="287" t="s">
        <v>397</v>
      </c>
      <c r="B26" s="287"/>
      <c r="C26" s="287"/>
      <c r="D26" s="287"/>
      <c r="E26" s="287"/>
      <c r="F26" s="287"/>
      <c r="G26" s="287"/>
      <c r="H26" s="287"/>
      <c r="I26" s="287"/>
      <c r="J26" s="287"/>
      <c r="K26" s="287"/>
      <c r="L26" s="287"/>
      <c r="M26" s="287"/>
      <c r="N26" s="287"/>
      <c r="O26" s="287"/>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2" sqref="M12"/>
    </sheetView>
  </sheetViews>
  <sheetFormatPr defaultRowHeight="15" x14ac:dyDescent="0.25"/>
  <cols>
    <col min="1" max="1" width="3.5703125" style="30" customWidth="1"/>
    <col min="2" max="2" width="35.28515625" style="30" customWidth="1"/>
    <col min="3" max="3" width="12" style="30" customWidth="1"/>
    <col min="4" max="5" width="10.7109375" style="30" customWidth="1"/>
    <col min="6" max="6" width="11.140625" style="30" customWidth="1"/>
    <col min="7" max="7" width="8.5703125" style="30" customWidth="1"/>
    <col min="8" max="8" width="24.42578125" style="30" customWidth="1"/>
    <col min="9" max="9" width="9.140625" style="30"/>
    <col min="10" max="10" width="11.5703125" style="30" customWidth="1"/>
    <col min="11" max="16384" width="9.140625" style="30"/>
  </cols>
  <sheetData>
    <row r="1" spans="1:11" ht="23.25" x14ac:dyDescent="0.35">
      <c r="A1" s="159" t="s">
        <v>89</v>
      </c>
      <c r="B1" s="26"/>
      <c r="C1" s="26"/>
      <c r="D1" s="26"/>
      <c r="E1" s="26"/>
      <c r="F1" s="26"/>
      <c r="G1" s="27"/>
      <c r="H1" s="175"/>
      <c r="I1" s="176"/>
      <c r="J1" s="177"/>
      <c r="K1" s="178"/>
    </row>
    <row r="2" spans="1:11" x14ac:dyDescent="0.25">
      <c r="A2" s="160"/>
      <c r="B2" s="161" t="s">
        <v>76</v>
      </c>
      <c r="C2" s="24" t="s">
        <v>87</v>
      </c>
      <c r="D2" s="24"/>
      <c r="E2" s="24"/>
      <c r="F2" s="24"/>
      <c r="G2" s="162"/>
      <c r="H2" s="178"/>
      <c r="I2" s="35"/>
      <c r="J2" s="179"/>
      <c r="K2" s="35"/>
    </row>
    <row r="3" spans="1:11" ht="14.45" x14ac:dyDescent="0.3">
      <c r="A3" s="160"/>
      <c r="B3" s="163" t="s">
        <v>77</v>
      </c>
      <c r="C3" s="24" t="s">
        <v>90</v>
      </c>
      <c r="D3" s="24"/>
      <c r="E3" s="24"/>
      <c r="F3" s="24"/>
      <c r="G3" s="162"/>
      <c r="H3" s="35"/>
      <c r="I3" s="35"/>
      <c r="J3" s="179"/>
    </row>
    <row r="4" spans="1:11" ht="14.45" x14ac:dyDescent="0.3">
      <c r="A4" s="160"/>
      <c r="B4" s="163" t="s">
        <v>78</v>
      </c>
      <c r="C4" s="24" t="s">
        <v>88</v>
      </c>
      <c r="D4" s="24"/>
      <c r="E4" s="24"/>
      <c r="F4" s="24"/>
      <c r="G4" s="162"/>
      <c r="H4" s="35"/>
      <c r="I4" s="35"/>
      <c r="J4" s="179"/>
    </row>
    <row r="5" spans="1:11" x14ac:dyDescent="0.25">
      <c r="A5" s="160"/>
      <c r="B5" s="163" t="s">
        <v>348</v>
      </c>
      <c r="C5" s="275">
        <v>17360000</v>
      </c>
      <c r="D5" s="24"/>
      <c r="E5" s="24"/>
      <c r="F5" s="24"/>
      <c r="G5" s="162"/>
      <c r="H5" s="35"/>
      <c r="I5" s="35"/>
      <c r="J5" s="179"/>
    </row>
    <row r="6" spans="1:11" ht="14.45" x14ac:dyDescent="0.3">
      <c r="A6" s="180"/>
      <c r="B6" s="35"/>
      <c r="C6" s="35"/>
      <c r="D6" s="35"/>
      <c r="E6" s="35"/>
      <c r="F6" s="35"/>
      <c r="G6" s="179"/>
      <c r="H6" s="35"/>
      <c r="I6" s="35"/>
      <c r="J6" s="179"/>
    </row>
    <row r="7" spans="1:11" ht="10.5" customHeight="1" x14ac:dyDescent="0.3">
      <c r="A7" s="180"/>
      <c r="B7" s="35"/>
      <c r="C7" s="35"/>
      <c r="D7" s="35"/>
      <c r="E7" s="35"/>
      <c r="F7" s="35"/>
      <c r="G7" s="179"/>
      <c r="H7" s="35"/>
      <c r="I7" s="35"/>
      <c r="J7" s="179"/>
    </row>
    <row r="8" spans="1:11" x14ac:dyDescent="0.25">
      <c r="A8" s="293" t="s">
        <v>34</v>
      </c>
      <c r="B8" s="181" t="s">
        <v>31</v>
      </c>
      <c r="C8" s="182"/>
      <c r="D8" s="182"/>
      <c r="E8" s="182"/>
      <c r="F8" s="182"/>
      <c r="G8" s="183" t="s">
        <v>30</v>
      </c>
      <c r="H8" s="35"/>
      <c r="I8" s="35"/>
      <c r="J8" s="179"/>
    </row>
    <row r="9" spans="1:11" x14ac:dyDescent="0.25">
      <c r="A9" s="293"/>
      <c r="B9" s="184" t="s">
        <v>91</v>
      </c>
      <c r="C9" s="20"/>
      <c r="D9" s="20"/>
      <c r="E9" s="20"/>
      <c r="F9" s="21"/>
      <c r="G9" s="14">
        <f>'A. Data Availability'!K51</f>
        <v>8.1000000000000014</v>
      </c>
      <c r="H9" s="35"/>
      <c r="I9" s="35"/>
      <c r="J9" s="179"/>
    </row>
    <row r="10" spans="1:11" x14ac:dyDescent="0.25">
      <c r="A10" s="293"/>
      <c r="B10" s="184" t="s">
        <v>92</v>
      </c>
      <c r="C10" s="20"/>
      <c r="D10" s="20"/>
      <c r="E10" s="20"/>
      <c r="F10" s="21"/>
      <c r="G10" s="14">
        <f>'A. Data Availability'!K74</f>
        <v>13.25</v>
      </c>
      <c r="H10" s="35"/>
      <c r="I10" s="35"/>
      <c r="J10" s="179"/>
    </row>
    <row r="11" spans="1:11" x14ac:dyDescent="0.25">
      <c r="A11" s="293"/>
      <c r="B11" s="184" t="s">
        <v>93</v>
      </c>
      <c r="C11" s="20"/>
      <c r="D11" s="20"/>
      <c r="E11" s="20"/>
      <c r="F11" s="21"/>
      <c r="G11" s="14">
        <f>'A. Data Availability'!K106</f>
        <v>16</v>
      </c>
      <c r="H11" s="35"/>
      <c r="I11" s="35"/>
      <c r="J11" s="179"/>
    </row>
    <row r="12" spans="1:11" x14ac:dyDescent="0.25">
      <c r="A12" s="293"/>
      <c r="B12" s="181" t="s">
        <v>32</v>
      </c>
      <c r="C12" s="19"/>
      <c r="D12" s="19"/>
      <c r="E12" s="19"/>
      <c r="F12" s="19"/>
      <c r="G12" s="15"/>
      <c r="H12" s="35"/>
      <c r="I12" s="35"/>
      <c r="J12" s="179"/>
    </row>
    <row r="13" spans="1:11" ht="15" customHeight="1" x14ac:dyDescent="0.25">
      <c r="A13" s="293"/>
      <c r="B13" s="184" t="s">
        <v>94</v>
      </c>
      <c r="C13" s="20"/>
      <c r="D13" s="20"/>
      <c r="E13" s="20"/>
      <c r="F13" s="21"/>
      <c r="G13" s="14">
        <f>'B. Domestic Services'!L42</f>
        <v>9.8000000000000007</v>
      </c>
      <c r="H13" s="35"/>
      <c r="I13" s="35"/>
      <c r="J13" s="179"/>
    </row>
    <row r="14" spans="1:11" x14ac:dyDescent="0.25">
      <c r="A14" s="293"/>
      <c r="B14" s="184" t="s">
        <v>95</v>
      </c>
      <c r="C14" s="20"/>
      <c r="D14" s="20"/>
      <c r="E14" s="20"/>
      <c r="F14" s="21"/>
      <c r="G14" s="14">
        <f>'B. Domestic Services'!L88</f>
        <v>12.4</v>
      </c>
      <c r="H14" s="35"/>
      <c r="I14" s="35"/>
      <c r="J14" s="179"/>
    </row>
    <row r="15" spans="1:11" ht="15.75" customHeight="1" x14ac:dyDescent="0.25">
      <c r="A15" s="293"/>
      <c r="B15" s="184" t="s">
        <v>96</v>
      </c>
      <c r="C15" s="20"/>
      <c r="D15" s="20"/>
      <c r="E15" s="20"/>
      <c r="F15" s="21"/>
      <c r="G15" s="14">
        <f>'B. Domestic Services'!L135</f>
        <v>6.9999999999999991</v>
      </c>
      <c r="H15" s="35"/>
      <c r="I15" s="35"/>
      <c r="J15" s="179"/>
    </row>
    <row r="16" spans="1:11" x14ac:dyDescent="0.25">
      <c r="A16" s="293"/>
      <c r="B16" s="184" t="s">
        <v>97</v>
      </c>
      <c r="C16" s="20"/>
      <c r="D16" s="20"/>
      <c r="E16" s="20"/>
      <c r="F16" s="21"/>
      <c r="G16" s="14">
        <f>'B. Domestic Services'!L166</f>
        <v>8</v>
      </c>
      <c r="H16" s="35"/>
      <c r="I16" s="35"/>
      <c r="J16" s="179"/>
    </row>
    <row r="17" spans="1:10" x14ac:dyDescent="0.25">
      <c r="A17" s="293"/>
      <c r="B17" s="181" t="s">
        <v>33</v>
      </c>
      <c r="C17" s="19"/>
      <c r="D17" s="19"/>
      <c r="E17" s="19"/>
      <c r="F17" s="19"/>
      <c r="G17" s="15"/>
      <c r="H17" s="35"/>
      <c r="I17" s="35"/>
      <c r="J17" s="179"/>
    </row>
    <row r="18" spans="1:10" x14ac:dyDescent="0.25">
      <c r="A18" s="293"/>
      <c r="B18" s="184" t="s">
        <v>98</v>
      </c>
      <c r="C18" s="20"/>
      <c r="D18" s="20"/>
      <c r="E18" s="20"/>
      <c r="F18" s="21"/>
      <c r="G18" s="14">
        <f>'C.Financing and Str. Investment'!F26</f>
        <v>13</v>
      </c>
      <c r="H18" s="35"/>
      <c r="I18" s="35"/>
      <c r="J18" s="179"/>
    </row>
    <row r="19" spans="1:10" x14ac:dyDescent="0.25">
      <c r="A19" s="293"/>
      <c r="B19" s="184" t="s">
        <v>99</v>
      </c>
      <c r="C19" s="20"/>
      <c r="D19" s="20"/>
      <c r="E19" s="20"/>
      <c r="F19" s="21"/>
      <c r="G19" s="14">
        <f>'C.Financing and Str. Investment'!F42</f>
        <v>0</v>
      </c>
      <c r="H19" s="35"/>
      <c r="I19" s="35"/>
      <c r="J19" s="179"/>
    </row>
    <row r="20" spans="1:10" x14ac:dyDescent="0.25">
      <c r="A20" s="293"/>
      <c r="B20" s="184" t="s">
        <v>100</v>
      </c>
      <c r="C20" s="20"/>
      <c r="D20" s="20"/>
      <c r="E20" s="20"/>
      <c r="F20" s="21"/>
      <c r="G20" s="14">
        <f>'C.Financing and Str. Investment'!F61</f>
        <v>7</v>
      </c>
      <c r="H20" s="35"/>
      <c r="I20" s="35"/>
      <c r="J20" s="179"/>
    </row>
    <row r="21" spans="1:10" x14ac:dyDescent="0.25">
      <c r="A21" s="293"/>
      <c r="B21" s="184" t="s">
        <v>101</v>
      </c>
      <c r="C21" s="20"/>
      <c r="D21" s="20"/>
      <c r="E21" s="20"/>
      <c r="F21" s="21"/>
      <c r="G21" s="14">
        <f>'C.Financing and Str. Investment'!F93</f>
        <v>12.5</v>
      </c>
      <c r="H21" s="35"/>
      <c r="I21" s="35"/>
      <c r="J21" s="179"/>
    </row>
    <row r="22" spans="1:10" x14ac:dyDescent="0.25">
      <c r="A22" s="293"/>
      <c r="B22" s="181" t="s">
        <v>343</v>
      </c>
      <c r="C22" s="19"/>
      <c r="D22" s="19"/>
      <c r="E22" s="19"/>
      <c r="F22" s="19"/>
      <c r="G22" s="15"/>
      <c r="H22" s="35"/>
      <c r="I22" s="35"/>
      <c r="J22" s="179"/>
    </row>
    <row r="23" spans="1:10" x14ac:dyDescent="0.25">
      <c r="A23" s="293"/>
      <c r="B23" s="184" t="s">
        <v>344</v>
      </c>
      <c r="C23" s="20"/>
      <c r="D23" s="20"/>
      <c r="E23" s="20"/>
      <c r="F23" s="21"/>
      <c r="G23" s="14">
        <f>'D.Accountability &amp; Transparency'!F20</f>
        <v>13</v>
      </c>
      <c r="H23" s="35"/>
      <c r="I23" s="35"/>
      <c r="J23" s="179"/>
    </row>
    <row r="24" spans="1:10" x14ac:dyDescent="0.25">
      <c r="A24" s="293"/>
      <c r="B24" s="184" t="s">
        <v>102</v>
      </c>
      <c r="C24" s="20"/>
      <c r="D24" s="20"/>
      <c r="E24" s="20"/>
      <c r="F24" s="21"/>
      <c r="G24" s="14">
        <f>'D.Accountability &amp; Transparency'!F50</f>
        <v>11.5</v>
      </c>
      <c r="H24" s="35"/>
      <c r="I24" s="35"/>
      <c r="J24" s="179"/>
    </row>
    <row r="25" spans="1:10" x14ac:dyDescent="0.25">
      <c r="A25" s="293"/>
      <c r="B25" s="181" t="s">
        <v>345</v>
      </c>
      <c r="C25" s="19"/>
      <c r="D25" s="19"/>
      <c r="E25" s="19"/>
      <c r="F25" s="19"/>
      <c r="G25" s="15"/>
      <c r="H25" s="35"/>
      <c r="I25" s="35"/>
      <c r="J25" s="179"/>
    </row>
    <row r="26" spans="1:10" ht="15.75" customHeight="1" x14ac:dyDescent="0.25">
      <c r="A26" s="293"/>
      <c r="B26" s="184" t="s">
        <v>346</v>
      </c>
      <c r="C26" s="20"/>
      <c r="D26" s="20"/>
      <c r="E26" s="20"/>
      <c r="F26" s="21"/>
      <c r="G26" s="14">
        <f>'E.Enabling Environment'!F32</f>
        <v>11</v>
      </c>
      <c r="H26" s="35"/>
      <c r="I26" s="35"/>
      <c r="J26" s="179"/>
    </row>
    <row r="27" spans="1:10" ht="14.25" customHeight="1" x14ac:dyDescent="0.25">
      <c r="A27" s="294"/>
      <c r="B27" s="185" t="s">
        <v>347</v>
      </c>
      <c r="C27" s="22"/>
      <c r="D27" s="22"/>
      <c r="E27" s="22"/>
      <c r="F27" s="23"/>
      <c r="G27" s="16">
        <f>'E.Enabling Environment'!F61</f>
        <v>15</v>
      </c>
      <c r="H27" s="35"/>
      <c r="I27" s="35"/>
      <c r="J27" s="179"/>
    </row>
    <row r="28" spans="1:10" ht="14.45" x14ac:dyDescent="0.3">
      <c r="A28" s="186"/>
      <c r="B28" s="187"/>
      <c r="C28" s="191"/>
      <c r="D28" s="191"/>
      <c r="E28" s="191"/>
      <c r="F28" s="191"/>
      <c r="G28" s="17"/>
      <c r="H28" s="35"/>
      <c r="I28" s="35"/>
      <c r="J28" s="179"/>
    </row>
    <row r="29" spans="1:10" ht="14.45" x14ac:dyDescent="0.3">
      <c r="A29" s="186"/>
      <c r="B29" s="187"/>
      <c r="C29" s="187"/>
      <c r="D29" s="187"/>
      <c r="E29" s="187"/>
      <c r="F29" s="187"/>
      <c r="G29" s="35"/>
      <c r="H29" s="35"/>
      <c r="I29" s="35"/>
      <c r="J29" s="179"/>
    </row>
    <row r="30" spans="1:10" ht="14.45" x14ac:dyDescent="0.3">
      <c r="A30" s="186"/>
      <c r="B30" s="187"/>
      <c r="C30" s="187"/>
      <c r="D30" s="187"/>
      <c r="E30" s="187"/>
      <c r="F30" s="187"/>
      <c r="G30" s="35"/>
      <c r="H30" s="35"/>
      <c r="I30" s="35"/>
      <c r="J30" s="179"/>
    </row>
    <row r="31" spans="1:10" ht="14.45" x14ac:dyDescent="0.3">
      <c r="A31" s="186"/>
      <c r="B31" s="187"/>
      <c r="C31" s="187"/>
      <c r="D31" s="187"/>
      <c r="E31" s="187"/>
      <c r="F31" s="187"/>
      <c r="G31" s="35"/>
      <c r="H31" s="35"/>
      <c r="I31" s="35"/>
      <c r="J31" s="179"/>
    </row>
    <row r="32" spans="1:10" ht="14.45" x14ac:dyDescent="0.3">
      <c r="A32" s="178"/>
      <c r="B32" s="35"/>
      <c r="C32" s="35"/>
      <c r="D32" s="35"/>
      <c r="E32" s="35"/>
      <c r="F32" s="35"/>
      <c r="G32" s="35"/>
      <c r="H32" s="35"/>
      <c r="I32" s="35"/>
      <c r="J32" s="179"/>
    </row>
    <row r="33" spans="1:10" ht="14.45" x14ac:dyDescent="0.3">
      <c r="A33" s="178"/>
      <c r="B33" s="35"/>
      <c r="C33" s="35"/>
      <c r="D33" s="35"/>
      <c r="E33" s="35"/>
      <c r="F33" s="35"/>
      <c r="G33" s="35"/>
      <c r="H33" s="35"/>
      <c r="I33" s="35"/>
      <c r="J33" s="179"/>
    </row>
    <row r="34" spans="1:10" ht="14.45" x14ac:dyDescent="0.3">
      <c r="A34" s="178"/>
      <c r="B34" s="35"/>
      <c r="C34" s="35"/>
      <c r="D34" s="35"/>
      <c r="E34" s="35"/>
      <c r="F34" s="35"/>
      <c r="G34" s="35"/>
      <c r="H34" s="35"/>
      <c r="I34" s="35"/>
      <c r="J34" s="179"/>
    </row>
    <row r="35" spans="1:10" x14ac:dyDescent="0.25">
      <c r="A35" s="178"/>
      <c r="B35" s="35"/>
      <c r="C35" s="35"/>
      <c r="D35" s="35"/>
      <c r="E35" s="35"/>
      <c r="F35" s="35"/>
      <c r="G35" s="35"/>
      <c r="H35" s="35"/>
      <c r="I35" s="35"/>
      <c r="J35" s="179"/>
    </row>
    <row r="36" spans="1:10" x14ac:dyDescent="0.25">
      <c r="A36" s="178"/>
      <c r="B36" s="35"/>
      <c r="C36" s="35"/>
      <c r="D36" s="35"/>
      <c r="E36" s="35"/>
      <c r="F36" s="35"/>
      <c r="G36" s="35"/>
      <c r="H36" s="35"/>
      <c r="I36" s="35"/>
      <c r="J36" s="179"/>
    </row>
    <row r="37" spans="1:10" x14ac:dyDescent="0.25">
      <c r="A37" s="178"/>
      <c r="B37" s="35"/>
      <c r="C37" s="35"/>
      <c r="D37" s="35"/>
      <c r="E37" s="35"/>
      <c r="F37" s="35"/>
      <c r="G37" s="35"/>
      <c r="H37" s="35"/>
      <c r="I37" s="35"/>
      <c r="J37" s="179"/>
    </row>
    <row r="38" spans="1:10" x14ac:dyDescent="0.25">
      <c r="A38" s="188"/>
      <c r="B38" s="189"/>
      <c r="C38" s="189"/>
      <c r="D38" s="189"/>
      <c r="E38" s="189"/>
      <c r="F38" s="189"/>
      <c r="G38" s="189"/>
      <c r="H38" s="189"/>
      <c r="I38" s="189"/>
      <c r="J38" s="190"/>
    </row>
    <row r="39" spans="1:10" x14ac:dyDescent="0.25">
      <c r="A39" s="35"/>
      <c r="B39" s="35"/>
      <c r="C39" s="35"/>
      <c r="D39" s="35"/>
      <c r="E39" s="35"/>
      <c r="F39" s="35"/>
    </row>
  </sheetData>
  <sheetProtection password="CDBA" sheet="1" scenarios="1"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7" priority="41">
      <formula>AND( G9&lt;7)</formula>
    </cfRule>
  </conditionalFormatting>
  <conditionalFormatting sqref="D13:D16 D18:D21 D26:D27 D23:D24 D9:D11">
    <cfRule type="expression" dxfId="106" priority="39">
      <formula>AND(G9&gt;=7, G9&lt;13)</formula>
    </cfRule>
  </conditionalFormatting>
  <conditionalFormatting sqref="E13:E16 E18:E21 E26:E27 E23:E24 E9:E11">
    <cfRule type="expression" dxfId="105" priority="38">
      <formula>AND(G9&gt;=13, G9&lt;17)</formula>
    </cfRule>
  </conditionalFormatting>
  <conditionalFormatting sqref="F9:F11 F23:F24 F26:F27 F18:F21 F13:F16">
    <cfRule type="expression" dxfId="104"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7"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topLeftCell="A52" zoomScaleNormal="80" zoomScaleSheetLayoutView="100" workbookViewId="0">
      <selection activeCell="A63" sqref="A63:A67"/>
    </sheetView>
  </sheetViews>
  <sheetFormatPr defaultColWidth="9.140625" defaultRowHeight="15" x14ac:dyDescent="0.25"/>
  <cols>
    <col min="1" max="1" width="35.5703125" style="30" customWidth="1"/>
    <col min="2" max="7" width="9.140625" style="30"/>
    <col min="8" max="8" width="9" style="30" customWidth="1"/>
    <col min="9" max="10" width="8.85546875" style="30" hidden="1" customWidth="1"/>
    <col min="11" max="11" width="13.5703125" style="30" customWidth="1"/>
    <col min="12" max="12" width="30.28515625" style="42" customWidth="1"/>
    <col min="13" max="13" width="25.28515625" style="42" customWidth="1"/>
    <col min="14" max="16384" width="9.140625" style="30"/>
  </cols>
  <sheetData>
    <row r="1" spans="1:13" ht="29.45" customHeight="1" thickBot="1" x14ac:dyDescent="0.3">
      <c r="A1" s="349" t="s">
        <v>108</v>
      </c>
      <c r="B1" s="350"/>
      <c r="C1" s="350"/>
      <c r="D1" s="350"/>
      <c r="E1" s="350"/>
      <c r="F1" s="350"/>
      <c r="G1" s="350"/>
      <c r="H1" s="350"/>
      <c r="I1" s="350"/>
      <c r="J1" s="350"/>
      <c r="K1" s="350"/>
      <c r="L1" s="350"/>
      <c r="M1" s="351"/>
    </row>
    <row r="2" spans="1:13" ht="29.45" customHeight="1" thickBot="1" x14ac:dyDescent="0.3">
      <c r="A2" s="352" t="s">
        <v>109</v>
      </c>
      <c r="B2" s="353"/>
      <c r="C2" s="353"/>
      <c r="D2" s="353"/>
      <c r="E2" s="353"/>
      <c r="F2" s="353"/>
      <c r="G2" s="353"/>
      <c r="H2" s="353"/>
      <c r="I2" s="353"/>
      <c r="J2" s="353"/>
      <c r="K2" s="353"/>
      <c r="L2" s="353"/>
      <c r="M2" s="354"/>
    </row>
    <row r="3" spans="1:13" ht="63" customHeight="1" thickBot="1" x14ac:dyDescent="0.3">
      <c r="A3" s="355" t="s">
        <v>110</v>
      </c>
      <c r="B3" s="356"/>
      <c r="C3" s="356"/>
      <c r="D3" s="356"/>
      <c r="E3" s="356"/>
      <c r="F3" s="356"/>
      <c r="G3" s="356"/>
      <c r="H3" s="356"/>
      <c r="I3" s="356"/>
      <c r="J3" s="356"/>
      <c r="K3" s="356"/>
      <c r="L3" s="54" t="s">
        <v>111</v>
      </c>
      <c r="M3" s="31" t="s">
        <v>357</v>
      </c>
    </row>
    <row r="4" spans="1:13" ht="28.15" customHeight="1" x14ac:dyDescent="0.25">
      <c r="A4" s="357" t="s">
        <v>358</v>
      </c>
      <c r="B4" s="360" t="s">
        <v>112</v>
      </c>
      <c r="C4" s="360"/>
      <c r="D4" s="360"/>
      <c r="E4" s="360"/>
      <c r="F4" s="360"/>
      <c r="G4" s="360"/>
      <c r="H4" s="360"/>
      <c r="I4" s="32">
        <v>1</v>
      </c>
      <c r="J4" s="33" t="str">
        <f>IF($I$4=1,"4.5","0")</f>
        <v>4.5</v>
      </c>
      <c r="K4" s="245">
        <f>J4+J5+J6+J7</f>
        <v>4.5</v>
      </c>
      <c r="L4" s="334" t="s">
        <v>406</v>
      </c>
      <c r="M4" s="337"/>
    </row>
    <row r="5" spans="1:13" ht="22.9" customHeight="1" x14ac:dyDescent="0.25">
      <c r="A5" s="358"/>
      <c r="B5" s="361" t="s">
        <v>113</v>
      </c>
      <c r="C5" s="362"/>
      <c r="D5" s="362"/>
      <c r="E5" s="362"/>
      <c r="F5" s="362"/>
      <c r="G5" s="362"/>
      <c r="H5" s="362"/>
      <c r="I5" s="35"/>
      <c r="J5" s="17" t="str">
        <f>IF($I$4=2,"3","0")</f>
        <v>0</v>
      </c>
      <c r="K5" s="246"/>
      <c r="L5" s="335"/>
      <c r="M5" s="338"/>
    </row>
    <row r="6" spans="1:13" ht="24" customHeight="1" x14ac:dyDescent="0.25">
      <c r="A6" s="358"/>
      <c r="B6" s="361" t="s">
        <v>114</v>
      </c>
      <c r="C6" s="362"/>
      <c r="D6" s="362"/>
      <c r="E6" s="362"/>
      <c r="F6" s="362"/>
      <c r="G6" s="362"/>
      <c r="H6" s="362"/>
      <c r="I6" s="35"/>
      <c r="J6" s="17" t="str">
        <f>IF($I$4=3,"1","0")</f>
        <v>0</v>
      </c>
      <c r="K6" s="246"/>
      <c r="L6" s="335"/>
      <c r="M6" s="338"/>
    </row>
    <row r="7" spans="1:13" ht="22.9" customHeight="1" thickBot="1" x14ac:dyDescent="0.3">
      <c r="A7" s="359"/>
      <c r="B7" s="363" t="s">
        <v>115</v>
      </c>
      <c r="C7" s="363"/>
      <c r="D7" s="363"/>
      <c r="E7" s="363"/>
      <c r="F7" s="363"/>
      <c r="G7" s="363"/>
      <c r="H7" s="363"/>
      <c r="I7" s="36"/>
      <c r="J7" s="37" t="str">
        <f>IF($I$4=4,"0","0")</f>
        <v>0</v>
      </c>
      <c r="K7" s="247"/>
      <c r="L7" s="336"/>
      <c r="M7" s="339"/>
    </row>
    <row r="8" spans="1:13" ht="25.15" customHeight="1" x14ac:dyDescent="0.25">
      <c r="A8" s="328" t="s">
        <v>359</v>
      </c>
      <c r="B8" s="348"/>
      <c r="C8" s="348"/>
      <c r="D8" s="348"/>
      <c r="E8" s="348"/>
      <c r="F8" s="348"/>
      <c r="G8" s="348"/>
      <c r="H8" s="348"/>
      <c r="I8" s="32">
        <v>6</v>
      </c>
      <c r="J8" s="33" t="str">
        <f>IF($I$8=1,"5","0")</f>
        <v>0</v>
      </c>
      <c r="K8" s="245">
        <f>J8+J9+J10+J11+J12+J13</f>
        <v>0</v>
      </c>
      <c r="L8" s="334" t="s">
        <v>407</v>
      </c>
      <c r="M8" s="337"/>
    </row>
    <row r="9" spans="1:13" ht="24" customHeight="1" x14ac:dyDescent="0.25">
      <c r="A9" s="329"/>
      <c r="B9" s="309"/>
      <c r="C9" s="309"/>
      <c r="D9" s="309"/>
      <c r="E9" s="309"/>
      <c r="F9" s="309"/>
      <c r="G9" s="309"/>
      <c r="H9" s="309"/>
      <c r="I9" s="35"/>
      <c r="J9" s="17" t="str">
        <f>IF($I$8=2,"4","0")</f>
        <v>0</v>
      </c>
      <c r="K9" s="246"/>
      <c r="L9" s="335"/>
      <c r="M9" s="338"/>
    </row>
    <row r="10" spans="1:13" ht="22.9" customHeight="1" x14ac:dyDescent="0.25">
      <c r="A10" s="329"/>
      <c r="B10" s="310"/>
      <c r="C10" s="310"/>
      <c r="D10" s="310"/>
      <c r="E10" s="310"/>
      <c r="F10" s="310"/>
      <c r="G10" s="310"/>
      <c r="H10" s="310"/>
      <c r="I10" s="35"/>
      <c r="J10" s="17" t="str">
        <f>IF($I$8=3,"3","0")</f>
        <v>0</v>
      </c>
      <c r="K10" s="246"/>
      <c r="L10" s="335"/>
      <c r="M10" s="338"/>
    </row>
    <row r="11" spans="1:13" ht="23.45" customHeight="1" x14ac:dyDescent="0.25">
      <c r="A11" s="329"/>
      <c r="B11" s="310"/>
      <c r="C11" s="310"/>
      <c r="D11" s="310"/>
      <c r="E11" s="310"/>
      <c r="F11" s="310"/>
      <c r="G11" s="310"/>
      <c r="H11" s="310"/>
      <c r="I11" s="35"/>
      <c r="J11" s="17" t="str">
        <f>IF($I$8=4,"2","0")</f>
        <v>0</v>
      </c>
      <c r="K11" s="246"/>
      <c r="L11" s="335"/>
      <c r="M11" s="338"/>
    </row>
    <row r="12" spans="1:13" ht="24" customHeight="1" x14ac:dyDescent="0.25">
      <c r="A12" s="329"/>
      <c r="B12" s="310"/>
      <c r="C12" s="310"/>
      <c r="D12" s="310"/>
      <c r="E12" s="310"/>
      <c r="F12" s="310"/>
      <c r="G12" s="310"/>
      <c r="H12" s="310"/>
      <c r="I12" s="35"/>
      <c r="J12" s="17" t="str">
        <f>IF($I$8=5,"1","0")</f>
        <v>0</v>
      </c>
      <c r="K12" s="246"/>
      <c r="L12" s="335"/>
      <c r="M12" s="338"/>
    </row>
    <row r="13" spans="1:13" ht="22.15" customHeight="1" thickBot="1" x14ac:dyDescent="0.3">
      <c r="A13" s="342"/>
      <c r="B13" s="297"/>
      <c r="C13" s="297"/>
      <c r="D13" s="297"/>
      <c r="E13" s="297"/>
      <c r="F13" s="297"/>
      <c r="G13" s="297"/>
      <c r="H13" s="297"/>
      <c r="I13" s="36"/>
      <c r="J13" s="37" t="str">
        <f>IF($I$8=6,"0","0")</f>
        <v>0</v>
      </c>
      <c r="K13" s="247"/>
      <c r="L13" s="336"/>
      <c r="M13" s="339"/>
    </row>
    <row r="14" spans="1:13" ht="22.15" customHeight="1" x14ac:dyDescent="0.25">
      <c r="A14" s="328" t="s">
        <v>116</v>
      </c>
      <c r="B14" s="301"/>
      <c r="C14" s="301"/>
      <c r="D14" s="301"/>
      <c r="E14" s="301"/>
      <c r="F14" s="301"/>
      <c r="G14" s="301"/>
      <c r="H14" s="301"/>
      <c r="I14" s="32">
        <v>2</v>
      </c>
      <c r="J14" s="39" t="str">
        <f>IF($I$14=1,"0","0")</f>
        <v>0</v>
      </c>
      <c r="K14" s="248">
        <f>IF(I14=2, J16+J17+J18+J19+J20+J21+J22+J23+J24+J32+J25+J26+J27+J28+J29+J30+J31+J33, 0)</f>
        <v>2.4000000000000004</v>
      </c>
      <c r="L14" s="302" t="s">
        <v>408</v>
      </c>
      <c r="M14" s="305"/>
    </row>
    <row r="15" spans="1:13" ht="18" customHeight="1" x14ac:dyDescent="0.25">
      <c r="A15" s="329"/>
      <c r="B15" s="345" t="s">
        <v>117</v>
      </c>
      <c r="C15" s="345"/>
      <c r="D15" s="345"/>
      <c r="E15" s="345"/>
      <c r="F15" s="345"/>
      <c r="G15" s="345"/>
      <c r="H15" s="345"/>
      <c r="I15" s="35"/>
      <c r="J15" s="17" t="str">
        <f>IF($I$14=2,"0","0")</f>
        <v>0</v>
      </c>
      <c r="K15" s="246"/>
      <c r="L15" s="303"/>
      <c r="M15" s="306"/>
    </row>
    <row r="16" spans="1:13" x14ac:dyDescent="0.25">
      <c r="A16" s="329"/>
      <c r="B16" s="345"/>
      <c r="C16" s="345"/>
      <c r="D16" s="345"/>
      <c r="E16" s="345"/>
      <c r="F16" s="345"/>
      <c r="G16" s="345"/>
      <c r="H16" s="345"/>
      <c r="I16" s="35" t="b">
        <v>1</v>
      </c>
      <c r="J16" s="17" t="str">
        <f>IF($I$16=TRUE,"1.7","0")</f>
        <v>1.7</v>
      </c>
      <c r="K16" s="246" t="str">
        <f>IF(AND($I$14&lt;&gt;2,I16=TRUE),"ERROR","")</f>
        <v/>
      </c>
      <c r="L16" s="303"/>
      <c r="M16" s="306"/>
    </row>
    <row r="17" spans="1:13" ht="23.45" customHeight="1" x14ac:dyDescent="0.25">
      <c r="A17" s="329"/>
      <c r="B17" s="340"/>
      <c r="C17" s="340"/>
      <c r="D17" s="340"/>
      <c r="E17" s="340"/>
      <c r="F17" s="340"/>
      <c r="G17" s="340"/>
      <c r="H17" s="340"/>
      <c r="I17" s="35" t="b">
        <v>1</v>
      </c>
      <c r="J17" s="17" t="str">
        <f>IF($I$17=TRUE,"0.1","0")</f>
        <v>0.1</v>
      </c>
      <c r="K17" s="246" t="str">
        <f t="shared" ref="K17:K33" si="0">IF(AND($I$14&lt;&gt;2,I17=TRUE),"ERROR","")</f>
        <v/>
      </c>
      <c r="L17" s="303"/>
      <c r="M17" s="306"/>
    </row>
    <row r="18" spans="1:13" ht="20.45" customHeight="1" x14ac:dyDescent="0.25">
      <c r="A18" s="329"/>
      <c r="B18" s="345"/>
      <c r="C18" s="345"/>
      <c r="D18" s="345"/>
      <c r="E18" s="345"/>
      <c r="F18" s="345"/>
      <c r="G18" s="345"/>
      <c r="H18" s="345"/>
      <c r="I18" s="35" t="b">
        <v>1</v>
      </c>
      <c r="J18" s="17" t="str">
        <f>IF($I$18=TRUE,"0.1","0")</f>
        <v>0.1</v>
      </c>
      <c r="K18" s="246" t="str">
        <f t="shared" si="0"/>
        <v/>
      </c>
      <c r="L18" s="303"/>
      <c r="M18" s="306"/>
    </row>
    <row r="19" spans="1:13" ht="19.899999999999999" customHeight="1" x14ac:dyDescent="0.25">
      <c r="A19" s="329"/>
      <c r="B19" s="345"/>
      <c r="C19" s="345"/>
      <c r="D19" s="345"/>
      <c r="E19" s="345"/>
      <c r="F19" s="345"/>
      <c r="G19" s="345"/>
      <c r="H19" s="345"/>
      <c r="I19" s="35" t="b">
        <v>1</v>
      </c>
      <c r="J19" s="17" t="str">
        <f>IF($I$19=TRUE,"0.1","0")</f>
        <v>0.1</v>
      </c>
      <c r="K19" s="246" t="str">
        <f t="shared" si="0"/>
        <v/>
      </c>
      <c r="L19" s="303"/>
      <c r="M19" s="306"/>
    </row>
    <row r="20" spans="1:13" ht="20.45" customHeight="1" x14ac:dyDescent="0.25">
      <c r="A20" s="329"/>
      <c r="B20" s="346"/>
      <c r="C20" s="346"/>
      <c r="D20" s="346"/>
      <c r="E20" s="346"/>
      <c r="F20" s="346"/>
      <c r="G20" s="346"/>
      <c r="H20" s="346"/>
      <c r="I20" s="35" t="b">
        <v>1</v>
      </c>
      <c r="J20" s="17" t="str">
        <f>IF($I$20=TRUE,"0.1","0")</f>
        <v>0.1</v>
      </c>
      <c r="K20" s="246" t="str">
        <f t="shared" si="0"/>
        <v/>
      </c>
      <c r="L20" s="303"/>
      <c r="M20" s="306"/>
    </row>
    <row r="21" spans="1:13" ht="19.899999999999999" customHeight="1" x14ac:dyDescent="0.25">
      <c r="A21" s="329"/>
      <c r="B21" s="346"/>
      <c r="C21" s="346"/>
      <c r="D21" s="346"/>
      <c r="E21" s="346"/>
      <c r="F21" s="346"/>
      <c r="G21" s="346"/>
      <c r="H21" s="346"/>
      <c r="I21" s="35" t="b">
        <v>1</v>
      </c>
      <c r="J21" s="17" t="str">
        <f>IF($I$21=TRUE,"0.1","0")</f>
        <v>0.1</v>
      </c>
      <c r="K21" s="246" t="str">
        <f t="shared" si="0"/>
        <v/>
      </c>
      <c r="L21" s="303"/>
      <c r="M21" s="306"/>
    </row>
    <row r="22" spans="1:13" ht="18" customHeight="1" x14ac:dyDescent="0.25">
      <c r="A22" s="329"/>
      <c r="B22" s="346"/>
      <c r="C22" s="346"/>
      <c r="D22" s="346"/>
      <c r="E22" s="346"/>
      <c r="F22" s="346"/>
      <c r="G22" s="346"/>
      <c r="H22" s="346"/>
      <c r="I22" s="35" t="b">
        <v>0</v>
      </c>
      <c r="J22" s="17" t="str">
        <f>IF($I$22=TRUE,"0.1","0")</f>
        <v>0</v>
      </c>
      <c r="K22" s="246" t="str">
        <f t="shared" si="0"/>
        <v/>
      </c>
      <c r="L22" s="303"/>
      <c r="M22" s="306"/>
    </row>
    <row r="23" spans="1:13" ht="18" customHeight="1" x14ac:dyDescent="0.25">
      <c r="A23" s="329"/>
      <c r="B23" s="346"/>
      <c r="C23" s="346"/>
      <c r="D23" s="346"/>
      <c r="E23" s="346"/>
      <c r="F23" s="346"/>
      <c r="G23" s="346"/>
      <c r="H23" s="346"/>
      <c r="I23" s="35" t="b">
        <v>1</v>
      </c>
      <c r="J23" s="17" t="str">
        <f>IF($I$23=TRUE,"0.1","0")</f>
        <v>0.1</v>
      </c>
      <c r="K23" s="246" t="str">
        <f t="shared" si="0"/>
        <v/>
      </c>
      <c r="L23" s="303"/>
      <c r="M23" s="306"/>
    </row>
    <row r="24" spans="1:13" ht="18" customHeight="1" x14ac:dyDescent="0.25">
      <c r="A24" s="329"/>
      <c r="B24" s="347"/>
      <c r="C24" s="347"/>
      <c r="D24" s="347"/>
      <c r="E24" s="347"/>
      <c r="F24" s="347"/>
      <c r="G24" s="347"/>
      <c r="H24" s="347"/>
      <c r="I24" s="35" t="b">
        <v>1</v>
      </c>
      <c r="J24" s="17" t="str">
        <f>IF($I$24=TRUE,"0.1","0")</f>
        <v>0.1</v>
      </c>
      <c r="K24" s="246" t="str">
        <f t="shared" si="0"/>
        <v/>
      </c>
      <c r="L24" s="303"/>
      <c r="M24" s="306"/>
    </row>
    <row r="25" spans="1:13" ht="24.6" customHeight="1" x14ac:dyDescent="0.25">
      <c r="A25" s="329"/>
      <c r="B25" s="346"/>
      <c r="C25" s="346"/>
      <c r="D25" s="346"/>
      <c r="E25" s="346"/>
      <c r="F25" s="346"/>
      <c r="G25" s="346"/>
      <c r="H25" s="346"/>
      <c r="I25" s="35" t="b">
        <v>0</v>
      </c>
      <c r="J25" s="17" t="str">
        <f>IF($I$25=TRUE,"1.7","0")</f>
        <v>0</v>
      </c>
      <c r="K25" s="246" t="str">
        <f t="shared" si="0"/>
        <v/>
      </c>
      <c r="L25" s="303"/>
      <c r="M25" s="306"/>
    </row>
    <row r="26" spans="1:13" ht="17.45" customHeight="1" x14ac:dyDescent="0.25">
      <c r="A26" s="329"/>
      <c r="B26" s="346"/>
      <c r="C26" s="346"/>
      <c r="D26" s="346"/>
      <c r="E26" s="346"/>
      <c r="F26" s="346"/>
      <c r="G26" s="346"/>
      <c r="H26" s="346"/>
      <c r="I26" s="35" t="b">
        <v>0</v>
      </c>
      <c r="J26" s="17" t="str">
        <f>IF($I$26=TRUE,"0.1","0")</f>
        <v>0</v>
      </c>
      <c r="K26" s="246" t="str">
        <f t="shared" si="0"/>
        <v/>
      </c>
      <c r="L26" s="303"/>
      <c r="M26" s="306"/>
    </row>
    <row r="27" spans="1:13" ht="16.899999999999999" customHeight="1" x14ac:dyDescent="0.25">
      <c r="A27" s="329"/>
      <c r="B27" s="346"/>
      <c r="C27" s="346"/>
      <c r="D27" s="346"/>
      <c r="E27" s="346"/>
      <c r="F27" s="346"/>
      <c r="G27" s="346"/>
      <c r="H27" s="346"/>
      <c r="I27" s="35" t="b">
        <v>0</v>
      </c>
      <c r="J27" s="17" t="str">
        <f>IF($I$27=TRUE,"0.1","0")</f>
        <v>0</v>
      </c>
      <c r="K27" s="246" t="str">
        <f t="shared" si="0"/>
        <v/>
      </c>
      <c r="L27" s="303"/>
      <c r="M27" s="306"/>
    </row>
    <row r="28" spans="1:13" ht="18" customHeight="1" x14ac:dyDescent="0.25">
      <c r="A28" s="329"/>
      <c r="B28" s="346"/>
      <c r="C28" s="346"/>
      <c r="D28" s="346"/>
      <c r="E28" s="346"/>
      <c r="F28" s="346"/>
      <c r="G28" s="346"/>
      <c r="H28" s="346"/>
      <c r="I28" s="35" t="b">
        <v>0</v>
      </c>
      <c r="J28" s="17" t="str">
        <f>IF($I$28=TRUE,"0.1","0")</f>
        <v>0</v>
      </c>
      <c r="K28" s="246" t="str">
        <f t="shared" si="0"/>
        <v/>
      </c>
      <c r="L28" s="303"/>
      <c r="M28" s="306"/>
    </row>
    <row r="29" spans="1:13" x14ac:dyDescent="0.25">
      <c r="A29" s="329"/>
      <c r="B29" s="346"/>
      <c r="C29" s="346"/>
      <c r="D29" s="346"/>
      <c r="E29" s="346"/>
      <c r="F29" s="346"/>
      <c r="G29" s="346"/>
      <c r="H29" s="346"/>
      <c r="I29" s="35" t="b">
        <v>0</v>
      </c>
      <c r="J29" s="17" t="str">
        <f>IF($I$29=TRUE,"0.1","0")</f>
        <v>0</v>
      </c>
      <c r="K29" s="246" t="str">
        <f t="shared" si="0"/>
        <v/>
      </c>
      <c r="L29" s="303"/>
      <c r="M29" s="306"/>
    </row>
    <row r="30" spans="1:13" ht="19.899999999999999" customHeight="1" x14ac:dyDescent="0.25">
      <c r="A30" s="329"/>
      <c r="B30" s="346"/>
      <c r="C30" s="346"/>
      <c r="D30" s="346"/>
      <c r="E30" s="346"/>
      <c r="F30" s="346"/>
      <c r="G30" s="346"/>
      <c r="H30" s="346"/>
      <c r="I30" s="35" t="b">
        <v>0</v>
      </c>
      <c r="J30" s="17" t="str">
        <f>IF($I$30=TRUE,"0.1","0")</f>
        <v>0</v>
      </c>
      <c r="K30" s="246" t="str">
        <f t="shared" si="0"/>
        <v/>
      </c>
      <c r="L30" s="303"/>
      <c r="M30" s="306"/>
    </row>
    <row r="31" spans="1:13" x14ac:dyDescent="0.25">
      <c r="A31" s="329"/>
      <c r="B31" s="346"/>
      <c r="C31" s="346"/>
      <c r="D31" s="346"/>
      <c r="E31" s="346"/>
      <c r="F31" s="346"/>
      <c r="G31" s="346"/>
      <c r="H31" s="346"/>
      <c r="I31" s="35" t="b">
        <v>0</v>
      </c>
      <c r="J31" s="17" t="str">
        <f>IF($I$31=TRUE,"0.1","0")</f>
        <v>0</v>
      </c>
      <c r="K31" s="246" t="str">
        <f t="shared" si="0"/>
        <v/>
      </c>
      <c r="L31" s="303"/>
      <c r="M31" s="306"/>
    </row>
    <row r="32" spans="1:13" x14ac:dyDescent="0.25">
      <c r="A32" s="329"/>
      <c r="B32" s="347"/>
      <c r="C32" s="347"/>
      <c r="D32" s="347"/>
      <c r="E32" s="347"/>
      <c r="F32" s="347"/>
      <c r="G32" s="347"/>
      <c r="H32" s="347"/>
      <c r="I32" s="35" t="b">
        <v>0</v>
      </c>
      <c r="J32" s="17" t="str">
        <f>IF($I$32=TRUE,"0.1","0")</f>
        <v>0</v>
      </c>
      <c r="K32" s="246" t="str">
        <f t="shared" si="0"/>
        <v/>
      </c>
      <c r="L32" s="303"/>
      <c r="M32" s="320"/>
    </row>
    <row r="33" spans="1:13" ht="18.600000000000001" customHeight="1" thickBot="1" x14ac:dyDescent="0.3">
      <c r="A33" s="342"/>
      <c r="B33" s="343"/>
      <c r="C33" s="343"/>
      <c r="D33" s="343"/>
      <c r="E33" s="343"/>
      <c r="F33" s="343"/>
      <c r="G33" s="343"/>
      <c r="H33" s="343"/>
      <c r="I33" s="36" t="b">
        <v>0</v>
      </c>
      <c r="J33" s="37" t="str">
        <f>IF($I$33=TRUE,"0.1","0")</f>
        <v>0</v>
      </c>
      <c r="K33" s="247" t="str">
        <f t="shared" si="0"/>
        <v/>
      </c>
      <c r="L33" s="304"/>
      <c r="M33" s="307"/>
    </row>
    <row r="34" spans="1:13" ht="21" customHeight="1" x14ac:dyDescent="0.25">
      <c r="A34" s="328" t="s">
        <v>118</v>
      </c>
      <c r="B34" s="344"/>
      <c r="C34" s="344"/>
      <c r="D34" s="344"/>
      <c r="E34" s="344"/>
      <c r="F34" s="344"/>
      <c r="G34" s="344"/>
      <c r="H34" s="344"/>
      <c r="I34" s="32">
        <v>1</v>
      </c>
      <c r="J34" s="39" t="str">
        <f>IF($I$34=1,"0","0")</f>
        <v>0</v>
      </c>
      <c r="K34" s="245">
        <f>IF(I34=2,J35+ J36+J37+J38+J39+J40+J41+J42, 0)</f>
        <v>0</v>
      </c>
      <c r="L34" s="302" t="s">
        <v>409</v>
      </c>
      <c r="M34" s="305"/>
    </row>
    <row r="35" spans="1:13" ht="19.149999999999999" customHeight="1" x14ac:dyDescent="0.25">
      <c r="A35" s="329"/>
      <c r="B35" s="340"/>
      <c r="C35" s="340"/>
      <c r="D35" s="340"/>
      <c r="E35" s="340"/>
      <c r="F35" s="340"/>
      <c r="G35" s="340"/>
      <c r="H35" s="340"/>
      <c r="I35" s="35"/>
      <c r="J35" s="17" t="str">
        <f>IF($I$34=2,"1.6","0")</f>
        <v>0</v>
      </c>
      <c r="K35" s="246"/>
      <c r="L35" s="303"/>
      <c r="M35" s="306"/>
    </row>
    <row r="36" spans="1:13" ht="18" customHeight="1" x14ac:dyDescent="0.25">
      <c r="A36" s="329"/>
      <c r="B36" s="310"/>
      <c r="C36" s="310"/>
      <c r="D36" s="310"/>
      <c r="E36" s="310"/>
      <c r="F36" s="310"/>
      <c r="G36" s="310"/>
      <c r="H36" s="310"/>
      <c r="I36" s="35" t="b">
        <v>0</v>
      </c>
      <c r="J36" s="17" t="str">
        <f>IF($I$36=TRUE,"0.2","0")</f>
        <v>0</v>
      </c>
      <c r="K36" s="246" t="str">
        <f t="shared" ref="K36:K42" si="1">IF(AND($I$34&lt;&gt;2,I36=TRUE),"ERROR","")</f>
        <v/>
      </c>
      <c r="L36" s="303"/>
      <c r="M36" s="306"/>
    </row>
    <row r="37" spans="1:13" ht="18" customHeight="1" x14ac:dyDescent="0.25">
      <c r="A37" s="329"/>
      <c r="B37" s="310"/>
      <c r="C37" s="310"/>
      <c r="D37" s="310"/>
      <c r="E37" s="310"/>
      <c r="F37" s="310"/>
      <c r="G37" s="310"/>
      <c r="H37" s="310"/>
      <c r="I37" s="35" t="b">
        <v>0</v>
      </c>
      <c r="J37" s="17" t="str">
        <f>IF($I$37=TRUE,"0.2","0")</f>
        <v>0</v>
      </c>
      <c r="K37" s="246" t="str">
        <f t="shared" si="1"/>
        <v/>
      </c>
      <c r="L37" s="303"/>
      <c r="M37" s="306"/>
    </row>
    <row r="38" spans="1:13" ht="19.149999999999999" customHeight="1" x14ac:dyDescent="0.25">
      <c r="A38" s="329"/>
      <c r="B38" s="310"/>
      <c r="C38" s="310"/>
      <c r="D38" s="310"/>
      <c r="E38" s="310"/>
      <c r="F38" s="310"/>
      <c r="G38" s="310"/>
      <c r="H38" s="310"/>
      <c r="I38" s="35" t="b">
        <v>0</v>
      </c>
      <c r="J38" s="17" t="str">
        <f>IF($I$38=TRUE,"0.2","0")</f>
        <v>0</v>
      </c>
      <c r="K38" s="246" t="str">
        <f t="shared" si="1"/>
        <v/>
      </c>
      <c r="L38" s="303"/>
      <c r="M38" s="306"/>
    </row>
    <row r="39" spans="1:13" ht="17.45" customHeight="1" x14ac:dyDescent="0.25">
      <c r="A39" s="329"/>
      <c r="B39" s="310"/>
      <c r="C39" s="310"/>
      <c r="D39" s="310"/>
      <c r="E39" s="310"/>
      <c r="F39" s="310"/>
      <c r="G39" s="310"/>
      <c r="H39" s="310"/>
      <c r="I39" s="35" t="b">
        <v>0</v>
      </c>
      <c r="J39" s="17" t="str">
        <f>IF($I$39=TRUE,"0.2","0")</f>
        <v>0</v>
      </c>
      <c r="K39" s="246" t="str">
        <f t="shared" si="1"/>
        <v/>
      </c>
      <c r="L39" s="303"/>
      <c r="M39" s="306"/>
    </row>
    <row r="40" spans="1:13" x14ac:dyDescent="0.25">
      <c r="A40" s="329"/>
      <c r="B40" s="310"/>
      <c r="C40" s="310"/>
      <c r="D40" s="310"/>
      <c r="E40" s="310"/>
      <c r="F40" s="310"/>
      <c r="G40" s="310"/>
      <c r="H40" s="310"/>
      <c r="I40" s="35" t="b">
        <v>0</v>
      </c>
      <c r="J40" s="17" t="str">
        <f>IF($I$40=TRUE,"0.2","0")</f>
        <v>0</v>
      </c>
      <c r="K40" s="246" t="str">
        <f t="shared" si="1"/>
        <v/>
      </c>
      <c r="L40" s="303"/>
      <c r="M40" s="306"/>
    </row>
    <row r="41" spans="1:13" x14ac:dyDescent="0.25">
      <c r="A41" s="329"/>
      <c r="B41" s="310"/>
      <c r="C41" s="310"/>
      <c r="D41" s="310"/>
      <c r="E41" s="310"/>
      <c r="F41" s="310"/>
      <c r="G41" s="310"/>
      <c r="H41" s="310"/>
      <c r="I41" s="35" t="b">
        <v>0</v>
      </c>
      <c r="J41" s="17" t="str">
        <f>IF($I$41=TRUE,"0.2","0")</f>
        <v>0</v>
      </c>
      <c r="K41" s="246" t="str">
        <f t="shared" si="1"/>
        <v/>
      </c>
      <c r="L41" s="303"/>
      <c r="M41" s="306"/>
    </row>
    <row r="42" spans="1:13" ht="21" customHeight="1" thickBot="1" x14ac:dyDescent="0.3">
      <c r="A42" s="342"/>
      <c r="B42" s="297"/>
      <c r="C42" s="297"/>
      <c r="D42" s="297"/>
      <c r="E42" s="297"/>
      <c r="F42" s="297"/>
      <c r="G42" s="297"/>
      <c r="H42" s="297"/>
      <c r="I42" s="36" t="b">
        <v>0</v>
      </c>
      <c r="J42" s="37" t="str">
        <f>IF($I$42=TRUE,"0.2","0")</f>
        <v>0</v>
      </c>
      <c r="K42" s="247" t="str">
        <f t="shared" si="1"/>
        <v/>
      </c>
      <c r="L42" s="304"/>
      <c r="M42" s="307"/>
    </row>
    <row r="43" spans="1:13" ht="36" customHeight="1" x14ac:dyDescent="0.25">
      <c r="A43" s="328" t="s">
        <v>119</v>
      </c>
      <c r="B43" s="301"/>
      <c r="C43" s="301"/>
      <c r="D43" s="301"/>
      <c r="E43" s="301"/>
      <c r="F43" s="301"/>
      <c r="G43" s="301"/>
      <c r="H43" s="301"/>
      <c r="I43" s="32">
        <v>2</v>
      </c>
      <c r="J43" s="33" t="str">
        <f>IF($I$43=1,"0","0")</f>
        <v>0</v>
      </c>
      <c r="K43" s="245">
        <f>IF(I43=2, J45+J46+J47+J48+J49+J50, 0)</f>
        <v>1.2000000000000002</v>
      </c>
      <c r="L43" s="302" t="s">
        <v>410</v>
      </c>
      <c r="M43" s="305"/>
    </row>
    <row r="44" spans="1:13" ht="39" customHeight="1" x14ac:dyDescent="0.25">
      <c r="A44" s="329"/>
      <c r="B44" s="310"/>
      <c r="C44" s="310"/>
      <c r="D44" s="310"/>
      <c r="E44" s="310"/>
      <c r="F44" s="310"/>
      <c r="G44" s="310"/>
      <c r="H44" s="310"/>
      <c r="I44" s="35"/>
      <c r="J44" s="17" t="str">
        <f>IF($I$43=2,"0","0")</f>
        <v>0</v>
      </c>
      <c r="K44" s="246"/>
      <c r="L44" s="303"/>
      <c r="M44" s="306"/>
    </row>
    <row r="45" spans="1:13" ht="21.6" customHeight="1" x14ac:dyDescent="0.25">
      <c r="A45" s="329"/>
      <c r="B45" s="310"/>
      <c r="C45" s="310"/>
      <c r="D45" s="310"/>
      <c r="E45" s="310"/>
      <c r="F45" s="310"/>
      <c r="G45" s="310"/>
      <c r="H45" s="310"/>
      <c r="I45" s="35" t="b">
        <v>1</v>
      </c>
      <c r="J45" s="17" t="str">
        <f>IF($I$45=TRUE,"0.4","0")</f>
        <v>0.4</v>
      </c>
      <c r="K45" s="246" t="str">
        <f>IF(AND($I$43&lt;&gt;2,I45=TRUE),"ERROR","")</f>
        <v/>
      </c>
      <c r="L45" s="303"/>
      <c r="M45" s="306"/>
    </row>
    <row r="46" spans="1:13" ht="24.6" customHeight="1" x14ac:dyDescent="0.25">
      <c r="A46" s="329"/>
      <c r="B46" s="310"/>
      <c r="C46" s="310"/>
      <c r="D46" s="310"/>
      <c r="E46" s="310"/>
      <c r="F46" s="310"/>
      <c r="G46" s="310"/>
      <c r="H46" s="310"/>
      <c r="I46" s="35" t="b">
        <v>1</v>
      </c>
      <c r="J46" s="17" t="str">
        <f>IF($I$46=TRUE,"0.4","0")</f>
        <v>0.4</v>
      </c>
      <c r="K46" s="246" t="str">
        <f t="shared" ref="K46:K50" si="2">IF(AND($I$43&lt;&gt;2,I46=TRUE),"ERROR","")</f>
        <v/>
      </c>
      <c r="L46" s="303"/>
      <c r="M46" s="306"/>
    </row>
    <row r="47" spans="1:13" ht="21.6" customHeight="1" x14ac:dyDescent="0.25">
      <c r="A47" s="329"/>
      <c r="B47" s="310"/>
      <c r="C47" s="310"/>
      <c r="D47" s="310"/>
      <c r="E47" s="310"/>
      <c r="F47" s="310"/>
      <c r="G47" s="310"/>
      <c r="H47" s="310"/>
      <c r="I47" s="35" t="b">
        <v>0</v>
      </c>
      <c r="J47" s="17" t="str">
        <f>IF($I$47=TRUE,"0.4","0")</f>
        <v>0</v>
      </c>
      <c r="K47" s="246" t="str">
        <f t="shared" si="2"/>
        <v/>
      </c>
      <c r="L47" s="303"/>
      <c r="M47" s="306"/>
    </row>
    <row r="48" spans="1:13" ht="20.45" customHeight="1" x14ac:dyDescent="0.25">
      <c r="A48" s="329"/>
      <c r="B48" s="310"/>
      <c r="C48" s="310"/>
      <c r="D48" s="310"/>
      <c r="E48" s="310"/>
      <c r="F48" s="310"/>
      <c r="G48" s="310"/>
      <c r="H48" s="310"/>
      <c r="I48" s="35" t="b">
        <v>0</v>
      </c>
      <c r="J48" s="17" t="str">
        <f>IF($I$48=TRUE,"0.4","0")</f>
        <v>0</v>
      </c>
      <c r="K48" s="246" t="str">
        <f t="shared" si="2"/>
        <v/>
      </c>
      <c r="L48" s="303"/>
      <c r="M48" s="306"/>
    </row>
    <row r="49" spans="1:13 13097:13097" ht="27" customHeight="1" x14ac:dyDescent="0.25">
      <c r="A49" s="329"/>
      <c r="B49" s="341"/>
      <c r="C49" s="341"/>
      <c r="D49" s="341"/>
      <c r="E49" s="341"/>
      <c r="F49" s="341"/>
      <c r="G49" s="341"/>
      <c r="H49" s="341"/>
      <c r="I49" s="35" t="b">
        <v>0</v>
      </c>
      <c r="J49" s="17" t="str">
        <f>IF($I$49=TRUE,"0.5","0")</f>
        <v>0</v>
      </c>
      <c r="K49" s="246" t="str">
        <f t="shared" si="2"/>
        <v/>
      </c>
      <c r="L49" s="303"/>
      <c r="M49" s="320"/>
      <c r="SIS49" s="30" t="b">
        <v>1</v>
      </c>
    </row>
    <row r="50" spans="1:13 13097:13097" ht="24.6" customHeight="1" thickBot="1" x14ac:dyDescent="0.3">
      <c r="A50" s="342"/>
      <c r="B50" s="297"/>
      <c r="C50" s="297"/>
      <c r="D50" s="297"/>
      <c r="E50" s="297"/>
      <c r="F50" s="297"/>
      <c r="G50" s="297"/>
      <c r="H50" s="297"/>
      <c r="I50" s="36" t="b">
        <v>1</v>
      </c>
      <c r="J50" s="37" t="str">
        <f>IF($I$50=TRUE,"0.4","0")</f>
        <v>0.4</v>
      </c>
      <c r="K50" s="247" t="str">
        <f t="shared" si="2"/>
        <v/>
      </c>
      <c r="L50" s="304"/>
      <c r="M50" s="307"/>
    </row>
    <row r="51" spans="1:13 13097:13097" x14ac:dyDescent="0.25">
      <c r="A51" s="330" t="s">
        <v>120</v>
      </c>
      <c r="B51" s="330"/>
      <c r="C51" s="330"/>
      <c r="D51" s="330"/>
      <c r="E51" s="330"/>
      <c r="F51" s="330"/>
      <c r="G51" s="330"/>
      <c r="H51" s="330"/>
      <c r="I51" s="330"/>
      <c r="J51" s="314"/>
      <c r="K51" s="41">
        <f>SUM(K4:K50)</f>
        <v>8.1000000000000014</v>
      </c>
    </row>
    <row r="52" spans="1:13 13097:13097" ht="30.6" customHeight="1" thickBot="1" x14ac:dyDescent="0.3">
      <c r="A52" s="316"/>
      <c r="B52" s="316"/>
      <c r="C52" s="316"/>
      <c r="D52" s="316"/>
      <c r="E52" s="316"/>
      <c r="F52" s="316"/>
      <c r="G52" s="316"/>
      <c r="H52" s="316"/>
      <c r="I52" s="316"/>
      <c r="J52" s="316"/>
      <c r="K52" s="316"/>
      <c r="L52" s="316"/>
      <c r="M52" s="316"/>
    </row>
    <row r="53" spans="1:13 13097:13097" ht="48" customHeight="1" thickBot="1" x14ac:dyDescent="0.3">
      <c r="A53" s="331" t="s">
        <v>121</v>
      </c>
      <c r="B53" s="332"/>
      <c r="C53" s="332"/>
      <c r="D53" s="332"/>
      <c r="E53" s="332"/>
      <c r="F53" s="332"/>
      <c r="G53" s="332"/>
      <c r="H53" s="332"/>
      <c r="I53" s="332"/>
      <c r="J53" s="332"/>
      <c r="K53" s="333"/>
      <c r="L53" s="54" t="s">
        <v>111</v>
      </c>
      <c r="M53" s="31" t="s">
        <v>357</v>
      </c>
    </row>
    <row r="54" spans="1:13 13097:13097" ht="30.6" customHeight="1" x14ac:dyDescent="0.25">
      <c r="A54" s="298" t="s">
        <v>122</v>
      </c>
      <c r="B54" s="301"/>
      <c r="C54" s="301"/>
      <c r="D54" s="301"/>
      <c r="E54" s="301"/>
      <c r="F54" s="301"/>
      <c r="G54" s="301"/>
      <c r="H54" s="301"/>
      <c r="I54" s="32">
        <v>2</v>
      </c>
      <c r="J54" s="33" t="str">
        <f>IF($I$54=1,"0","0")</f>
        <v>0</v>
      </c>
      <c r="K54" s="245">
        <f>IF(I54=1, 0, IF(I54=2, J56+J57+J58+J59+J60,0))</f>
        <v>4</v>
      </c>
      <c r="L54" s="334" t="s">
        <v>411</v>
      </c>
      <c r="M54" s="337"/>
    </row>
    <row r="55" spans="1:13 13097:13097" ht="37.9" customHeight="1" x14ac:dyDescent="0.25">
      <c r="A55" s="299"/>
      <c r="B55" s="340"/>
      <c r="C55" s="340"/>
      <c r="D55" s="340"/>
      <c r="E55" s="340"/>
      <c r="F55" s="340"/>
      <c r="G55" s="340"/>
      <c r="H55" s="340"/>
      <c r="I55" s="35"/>
      <c r="J55" s="17" t="str">
        <f>IF($I$54=2,"0","0")</f>
        <v>0</v>
      </c>
      <c r="K55" s="246"/>
      <c r="L55" s="335"/>
      <c r="M55" s="338"/>
    </row>
    <row r="56" spans="1:13 13097:13097" ht="38.450000000000003" customHeight="1" x14ac:dyDescent="0.25">
      <c r="A56" s="299"/>
      <c r="B56" s="310"/>
      <c r="C56" s="310"/>
      <c r="D56" s="310"/>
      <c r="E56" s="310"/>
      <c r="F56" s="310"/>
      <c r="G56" s="310"/>
      <c r="H56" s="310"/>
      <c r="I56" s="35" t="b">
        <v>1</v>
      </c>
      <c r="J56" s="17" t="str">
        <f>IF($I$56=TRUE,"1","0")</f>
        <v>1</v>
      </c>
      <c r="K56" s="246" t="str">
        <f>IF(AND($I$54&lt;&gt;2,I56=TRUE),"ERROR","")</f>
        <v/>
      </c>
      <c r="L56" s="335"/>
      <c r="M56" s="338"/>
    </row>
    <row r="57" spans="1:13 13097:13097" ht="35.450000000000003" customHeight="1" x14ac:dyDescent="0.25">
      <c r="A57" s="299"/>
      <c r="B57" s="310"/>
      <c r="C57" s="310"/>
      <c r="D57" s="310"/>
      <c r="E57" s="310"/>
      <c r="F57" s="310"/>
      <c r="G57" s="310"/>
      <c r="H57" s="310"/>
      <c r="I57" s="35" t="b">
        <v>1</v>
      </c>
      <c r="J57" s="17" t="str">
        <f>IF($I$57=TRUE,"1","0")</f>
        <v>1</v>
      </c>
      <c r="K57" s="246" t="str">
        <f t="shared" ref="K57:K60" si="3">IF(AND($I$54&lt;&gt;2,I57=TRUE),"ERROR","")</f>
        <v/>
      </c>
      <c r="L57" s="335"/>
      <c r="M57" s="338"/>
    </row>
    <row r="58" spans="1:13 13097:13097" ht="22.9" customHeight="1" x14ac:dyDescent="0.25">
      <c r="A58" s="299"/>
      <c r="B58" s="310"/>
      <c r="C58" s="310"/>
      <c r="D58" s="310"/>
      <c r="E58" s="310"/>
      <c r="F58" s="310"/>
      <c r="G58" s="310"/>
      <c r="H58" s="310"/>
      <c r="I58" s="35" t="b">
        <v>0</v>
      </c>
      <c r="J58" s="17" t="str">
        <f>IF($I$58=TRUE,"1","0")</f>
        <v>0</v>
      </c>
      <c r="K58" s="246" t="str">
        <f t="shared" si="3"/>
        <v/>
      </c>
      <c r="L58" s="335"/>
      <c r="M58" s="338"/>
    </row>
    <row r="59" spans="1:13 13097:13097" ht="27" customHeight="1" x14ac:dyDescent="0.25">
      <c r="A59" s="299"/>
      <c r="B59" s="310"/>
      <c r="C59" s="310"/>
      <c r="D59" s="310"/>
      <c r="E59" s="310"/>
      <c r="F59" s="310"/>
      <c r="G59" s="310"/>
      <c r="H59" s="310"/>
      <c r="I59" s="35" t="b">
        <v>1</v>
      </c>
      <c r="J59" s="17" t="str">
        <f>IF($I$59=TRUE,"1","0")</f>
        <v>1</v>
      </c>
      <c r="K59" s="246" t="str">
        <f t="shared" si="3"/>
        <v/>
      </c>
      <c r="L59" s="335"/>
      <c r="M59" s="338"/>
    </row>
    <row r="60" spans="1:13 13097:13097" ht="22.15" customHeight="1" thickBot="1" x14ac:dyDescent="0.3">
      <c r="A60" s="300"/>
      <c r="B60" s="297"/>
      <c r="C60" s="297"/>
      <c r="D60" s="297"/>
      <c r="E60" s="297"/>
      <c r="F60" s="297"/>
      <c r="G60" s="297"/>
      <c r="H60" s="297"/>
      <c r="I60" s="36" t="b">
        <v>1</v>
      </c>
      <c r="J60" s="37" t="str">
        <f>IF($I$60=TRUE,"1","0")</f>
        <v>1</v>
      </c>
      <c r="K60" s="247" t="str">
        <f t="shared" si="3"/>
        <v/>
      </c>
      <c r="L60" s="336"/>
      <c r="M60" s="339"/>
    </row>
    <row r="61" spans="1:13 13097:13097" ht="51" customHeight="1" x14ac:dyDescent="0.25">
      <c r="A61" s="328" t="s">
        <v>360</v>
      </c>
      <c r="B61" s="301"/>
      <c r="C61" s="301"/>
      <c r="D61" s="301"/>
      <c r="E61" s="301"/>
      <c r="F61" s="301"/>
      <c r="G61" s="301"/>
      <c r="H61" s="301"/>
      <c r="I61" s="32">
        <v>2</v>
      </c>
      <c r="J61" s="33" t="str">
        <f>IF($I$61=1,"0","0")</f>
        <v>0</v>
      </c>
      <c r="K61" s="245">
        <f>J61+J62</f>
        <v>5</v>
      </c>
      <c r="L61" s="334" t="s">
        <v>412</v>
      </c>
      <c r="M61" s="337"/>
    </row>
    <row r="62" spans="1:13 13097:13097" ht="78" customHeight="1" thickBot="1" x14ac:dyDescent="0.3">
      <c r="A62" s="329"/>
      <c r="B62" s="310"/>
      <c r="C62" s="310"/>
      <c r="D62" s="310"/>
      <c r="E62" s="310"/>
      <c r="F62" s="310"/>
      <c r="G62" s="310"/>
      <c r="H62" s="310"/>
      <c r="I62" s="35"/>
      <c r="J62" s="17" t="str">
        <f>IF($I$61=2,"5","0")</f>
        <v>5</v>
      </c>
      <c r="K62" s="246"/>
      <c r="L62" s="335"/>
      <c r="M62" s="338"/>
    </row>
    <row r="63" spans="1:13 13097:13097" ht="23.45" customHeight="1" x14ac:dyDescent="0.25">
      <c r="A63" s="563" t="s">
        <v>123</v>
      </c>
      <c r="B63" s="301"/>
      <c r="C63" s="301"/>
      <c r="D63" s="301"/>
      <c r="E63" s="301"/>
      <c r="F63" s="301"/>
      <c r="G63" s="301"/>
      <c r="H63" s="301"/>
      <c r="I63" s="32">
        <v>3</v>
      </c>
      <c r="J63" s="33" t="str">
        <f>IF($I$63=1,"0","0")</f>
        <v>0</v>
      </c>
      <c r="K63" s="245">
        <f>J63+J65+J66+J67</f>
        <v>3</v>
      </c>
      <c r="L63" s="302" t="s">
        <v>413</v>
      </c>
      <c r="M63" s="321"/>
    </row>
    <row r="64" spans="1:13 13097:13097" ht="19.149999999999999" customHeight="1" x14ac:dyDescent="0.25">
      <c r="A64" s="564"/>
      <c r="B64" s="308" t="s">
        <v>124</v>
      </c>
      <c r="C64" s="309"/>
      <c r="D64" s="309"/>
      <c r="E64" s="309"/>
      <c r="F64" s="309"/>
      <c r="G64" s="309"/>
      <c r="H64" s="309"/>
      <c r="I64" s="35"/>
      <c r="J64" s="17"/>
      <c r="K64" s="246"/>
      <c r="L64" s="303"/>
      <c r="M64" s="322"/>
    </row>
    <row r="65" spans="1:13" ht="17.45" customHeight="1" x14ac:dyDescent="0.25">
      <c r="A65" s="564"/>
      <c r="B65" s="310"/>
      <c r="C65" s="310"/>
      <c r="D65" s="310"/>
      <c r="E65" s="310"/>
      <c r="F65" s="310"/>
      <c r="G65" s="310"/>
      <c r="H65" s="310"/>
      <c r="I65" s="35"/>
      <c r="J65" s="17" t="str">
        <f>IF($I$63=2,"5","0")</f>
        <v>0</v>
      </c>
      <c r="K65" s="246"/>
      <c r="L65" s="303"/>
      <c r="M65" s="322"/>
    </row>
    <row r="66" spans="1:13" ht="19.149999999999999" customHeight="1" x14ac:dyDescent="0.25">
      <c r="A66" s="564"/>
      <c r="B66" s="310"/>
      <c r="C66" s="310"/>
      <c r="D66" s="310"/>
      <c r="E66" s="310"/>
      <c r="F66" s="310"/>
      <c r="G66" s="310"/>
      <c r="H66" s="310"/>
      <c r="I66" s="35"/>
      <c r="J66" s="17" t="str">
        <f>IF($I$63=3,"3","0")</f>
        <v>3</v>
      </c>
      <c r="K66" s="246"/>
      <c r="L66" s="303"/>
      <c r="M66" s="322"/>
    </row>
    <row r="67" spans="1:13" ht="17.45" customHeight="1" thickBot="1" x14ac:dyDescent="0.3">
      <c r="A67" s="565"/>
      <c r="B67" s="297"/>
      <c r="C67" s="297"/>
      <c r="D67" s="297"/>
      <c r="E67" s="297"/>
      <c r="F67" s="297"/>
      <c r="G67" s="297"/>
      <c r="H67" s="297"/>
      <c r="I67" s="36"/>
      <c r="J67" s="37" t="str">
        <f>IF($I$63=4,"1","0")</f>
        <v>0</v>
      </c>
      <c r="K67" s="247"/>
      <c r="L67" s="304"/>
      <c r="M67" s="323"/>
    </row>
    <row r="68" spans="1:13" ht="21" customHeight="1" x14ac:dyDescent="0.25">
      <c r="A68" s="298" t="s">
        <v>125</v>
      </c>
      <c r="B68" s="324"/>
      <c r="C68" s="324"/>
      <c r="D68" s="324"/>
      <c r="E68" s="324"/>
      <c r="F68" s="324"/>
      <c r="G68" s="324"/>
      <c r="H68" s="324"/>
      <c r="I68" s="32">
        <v>2</v>
      </c>
      <c r="J68" s="33" t="str">
        <f>IF($I$68=2,"0","0")</f>
        <v>0</v>
      </c>
      <c r="K68" s="245">
        <f>IF(I68=2, J70+J71+J72+J73, 0)</f>
        <v>1.25</v>
      </c>
      <c r="L68" s="302" t="s">
        <v>414</v>
      </c>
      <c r="M68" s="325"/>
    </row>
    <row r="69" spans="1:13" x14ac:dyDescent="0.25">
      <c r="A69" s="299"/>
      <c r="B69" s="310"/>
      <c r="C69" s="310"/>
      <c r="D69" s="310"/>
      <c r="E69" s="310"/>
      <c r="F69" s="310"/>
      <c r="G69" s="310"/>
      <c r="H69" s="310"/>
      <c r="I69" s="35"/>
      <c r="J69" s="17" t="str">
        <f>IF($I$68=1,"0","0")</f>
        <v>0</v>
      </c>
      <c r="K69" s="246"/>
      <c r="L69" s="303"/>
      <c r="M69" s="326"/>
    </row>
    <row r="70" spans="1:13" ht="20.45" customHeight="1" x14ac:dyDescent="0.25">
      <c r="A70" s="299"/>
      <c r="B70" s="310"/>
      <c r="C70" s="310"/>
      <c r="D70" s="310"/>
      <c r="E70" s="310"/>
      <c r="F70" s="310"/>
      <c r="G70" s="310"/>
      <c r="H70" s="310"/>
      <c r="I70" s="35" t="b">
        <v>1</v>
      </c>
      <c r="J70" s="17" t="str">
        <f>IF($I$70=TRUE,"1.25","0")</f>
        <v>1.25</v>
      </c>
      <c r="K70" s="246" t="str">
        <f>IF(AND($I$68&lt;&gt;2,I70=TRUE),"ERROR","")</f>
        <v/>
      </c>
      <c r="L70" s="303"/>
      <c r="M70" s="326"/>
    </row>
    <row r="71" spans="1:13" ht="20.45" customHeight="1" x14ac:dyDescent="0.25">
      <c r="A71" s="299"/>
      <c r="B71" s="310"/>
      <c r="C71" s="310"/>
      <c r="D71" s="310"/>
      <c r="E71" s="310"/>
      <c r="F71" s="310"/>
      <c r="G71" s="310"/>
      <c r="H71" s="310"/>
      <c r="I71" s="35" t="b">
        <v>0</v>
      </c>
      <c r="J71" s="17" t="str">
        <f>IF($I$71=TRUE,"1.25","0")</f>
        <v>0</v>
      </c>
      <c r="K71" s="246" t="str">
        <f t="shared" ref="K71:K73" si="4">IF(AND($I$68&lt;&gt;2,I71=TRUE),"ERROR","")</f>
        <v/>
      </c>
      <c r="L71" s="303"/>
      <c r="M71" s="326"/>
    </row>
    <row r="72" spans="1:13" ht="18" customHeight="1" x14ac:dyDescent="0.25">
      <c r="A72" s="299"/>
      <c r="B72" s="310"/>
      <c r="C72" s="310"/>
      <c r="D72" s="310"/>
      <c r="E72" s="310"/>
      <c r="F72" s="310"/>
      <c r="G72" s="310"/>
      <c r="H72" s="310"/>
      <c r="I72" s="35" t="b">
        <v>0</v>
      </c>
      <c r="J72" s="17" t="str">
        <f>IF($I$72=TRUE,"1.25","0")</f>
        <v>0</v>
      </c>
      <c r="K72" s="246" t="str">
        <f t="shared" si="4"/>
        <v/>
      </c>
      <c r="L72" s="303"/>
      <c r="M72" s="326"/>
    </row>
    <row r="73" spans="1:13" ht="19.149999999999999" customHeight="1" thickBot="1" x14ac:dyDescent="0.3">
      <c r="A73" s="300"/>
      <c r="B73" s="297"/>
      <c r="C73" s="297"/>
      <c r="D73" s="297"/>
      <c r="E73" s="297"/>
      <c r="F73" s="297"/>
      <c r="G73" s="297"/>
      <c r="H73" s="297"/>
      <c r="I73" s="36" t="b">
        <v>0</v>
      </c>
      <c r="J73" s="37" t="str">
        <f>IF($I$73=TRUE,"1.25","0")</f>
        <v>0</v>
      </c>
      <c r="K73" s="247" t="str">
        <f t="shared" si="4"/>
        <v/>
      </c>
      <c r="L73" s="304"/>
      <c r="M73" s="327"/>
    </row>
    <row r="74" spans="1:13" x14ac:dyDescent="0.25">
      <c r="A74" s="314" t="s">
        <v>126</v>
      </c>
      <c r="B74" s="315"/>
      <c r="C74" s="315"/>
      <c r="D74" s="315"/>
      <c r="E74" s="315"/>
      <c r="F74" s="315"/>
      <c r="G74" s="315"/>
      <c r="H74" s="315"/>
      <c r="I74" s="315"/>
      <c r="J74" s="315"/>
      <c r="K74" s="276">
        <f>SUM(K54:K70)</f>
        <v>13.25</v>
      </c>
    </row>
    <row r="75" spans="1:13" ht="28.15" customHeight="1" thickBot="1" x14ac:dyDescent="0.3">
      <c r="A75" s="316"/>
      <c r="B75" s="316"/>
      <c r="C75" s="316"/>
      <c r="D75" s="316"/>
      <c r="E75" s="316"/>
      <c r="F75" s="316"/>
      <c r="G75" s="316"/>
      <c r="H75" s="316"/>
      <c r="I75" s="316"/>
      <c r="J75" s="316"/>
      <c r="K75" s="316"/>
      <c r="L75" s="316"/>
      <c r="M75" s="316"/>
    </row>
    <row r="76" spans="1:13" ht="48.6" customHeight="1" thickBot="1" x14ac:dyDescent="0.3">
      <c r="A76" s="317" t="s">
        <v>127</v>
      </c>
      <c r="B76" s="318"/>
      <c r="C76" s="318"/>
      <c r="D76" s="318"/>
      <c r="E76" s="318"/>
      <c r="F76" s="318"/>
      <c r="G76" s="318"/>
      <c r="H76" s="318"/>
      <c r="I76" s="318"/>
      <c r="J76" s="318"/>
      <c r="K76" s="319"/>
      <c r="L76" s="54" t="s">
        <v>111</v>
      </c>
      <c r="M76" s="31" t="s">
        <v>357</v>
      </c>
    </row>
    <row r="77" spans="1:13" ht="24" customHeight="1" x14ac:dyDescent="0.25">
      <c r="A77" s="298" t="s">
        <v>128</v>
      </c>
      <c r="B77" s="301"/>
      <c r="C77" s="301"/>
      <c r="D77" s="301"/>
      <c r="E77" s="301"/>
      <c r="F77" s="301"/>
      <c r="G77" s="301"/>
      <c r="H77" s="301"/>
      <c r="I77" s="32">
        <v>2</v>
      </c>
      <c r="J77" s="33" t="str">
        <f>IF($I$77=1,"0","0")</f>
        <v>0</v>
      </c>
      <c r="K77" s="245">
        <f>IF(I77=1,0,IF(I77=2,J79+J80+J81+J82+J83+J84+J85,0))</f>
        <v>5</v>
      </c>
      <c r="L77" s="302" t="s">
        <v>415</v>
      </c>
      <c r="M77" s="305" t="s">
        <v>416</v>
      </c>
    </row>
    <row r="78" spans="1:13" ht="22.5" customHeight="1" x14ac:dyDescent="0.25">
      <c r="A78" s="299"/>
      <c r="B78" s="310"/>
      <c r="C78" s="310"/>
      <c r="D78" s="310"/>
      <c r="E78" s="310"/>
      <c r="F78" s="310"/>
      <c r="G78" s="310"/>
      <c r="H78" s="310"/>
      <c r="I78" s="35"/>
      <c r="J78" s="17" t="str">
        <f>IF($I$77=2,"0","0")</f>
        <v>0</v>
      </c>
      <c r="K78" s="246"/>
      <c r="L78" s="303"/>
      <c r="M78" s="306"/>
    </row>
    <row r="79" spans="1:13" ht="16.899999999999999" customHeight="1" x14ac:dyDescent="0.25">
      <c r="A79" s="299"/>
      <c r="B79" s="310"/>
      <c r="C79" s="310"/>
      <c r="D79" s="310"/>
      <c r="E79" s="310"/>
      <c r="F79" s="310"/>
      <c r="G79" s="310"/>
      <c r="H79" s="310"/>
      <c r="I79" s="35" t="b">
        <v>1</v>
      </c>
      <c r="J79" s="17" t="str">
        <f>IF($I$79=TRUE,"1","0")</f>
        <v>1</v>
      </c>
      <c r="K79" s="246" t="str">
        <f>IF(AND($I$77&lt;&gt;2,I79=TRUE),"ERROR","")</f>
        <v/>
      </c>
      <c r="L79" s="303"/>
      <c r="M79" s="306"/>
    </row>
    <row r="80" spans="1:13" ht="17.45" customHeight="1" x14ac:dyDescent="0.25">
      <c r="A80" s="299"/>
      <c r="B80" s="310"/>
      <c r="C80" s="310"/>
      <c r="D80" s="310"/>
      <c r="E80" s="310"/>
      <c r="F80" s="310"/>
      <c r="G80" s="310"/>
      <c r="H80" s="310"/>
      <c r="I80" s="35" t="b">
        <v>1</v>
      </c>
      <c r="J80" s="17" t="str">
        <f>IF($I$80=TRUE,"1","0")</f>
        <v>1</v>
      </c>
      <c r="K80" s="246" t="str">
        <f t="shared" ref="K80:K85" si="5">IF(AND($I$77&lt;&gt;2,I80=TRUE),"ERROR","")</f>
        <v/>
      </c>
      <c r="L80" s="303"/>
      <c r="M80" s="306"/>
    </row>
    <row r="81" spans="1:13" ht="18" customHeight="1" x14ac:dyDescent="0.25">
      <c r="A81" s="299"/>
      <c r="B81" s="310"/>
      <c r="C81" s="310"/>
      <c r="D81" s="310"/>
      <c r="E81" s="310"/>
      <c r="F81" s="310"/>
      <c r="G81" s="310"/>
      <c r="H81" s="310"/>
      <c r="I81" s="35" t="b">
        <v>0</v>
      </c>
      <c r="J81" s="17" t="str">
        <f>IF($I$81=TRUE,"1","0")</f>
        <v>0</v>
      </c>
      <c r="K81" s="246" t="str">
        <f t="shared" si="5"/>
        <v/>
      </c>
      <c r="L81" s="303"/>
      <c r="M81" s="306"/>
    </row>
    <row r="82" spans="1:13" x14ac:dyDescent="0.25">
      <c r="A82" s="299"/>
      <c r="B82" s="310"/>
      <c r="C82" s="310"/>
      <c r="D82" s="310"/>
      <c r="E82" s="310"/>
      <c r="F82" s="310"/>
      <c r="G82" s="310"/>
      <c r="H82" s="310"/>
      <c r="I82" s="35" t="b">
        <v>1</v>
      </c>
      <c r="J82" s="17" t="str">
        <f>IF($I$82=TRUE,"1","0")</f>
        <v>1</v>
      </c>
      <c r="K82" s="246" t="str">
        <f t="shared" si="5"/>
        <v/>
      </c>
      <c r="L82" s="303"/>
      <c r="M82" s="306"/>
    </row>
    <row r="83" spans="1:13" x14ac:dyDescent="0.25">
      <c r="A83" s="299"/>
      <c r="B83" s="310"/>
      <c r="C83" s="310"/>
      <c r="D83" s="310"/>
      <c r="E83" s="310"/>
      <c r="F83" s="310"/>
      <c r="G83" s="310"/>
      <c r="H83" s="310"/>
      <c r="I83" s="35" t="b">
        <v>0</v>
      </c>
      <c r="J83" s="17" t="str">
        <f>IF($I$83=TRUE,"1","0")</f>
        <v>0</v>
      </c>
      <c r="K83" s="246" t="str">
        <f t="shared" si="5"/>
        <v/>
      </c>
      <c r="L83" s="303"/>
      <c r="M83" s="320"/>
    </row>
    <row r="84" spans="1:13" x14ac:dyDescent="0.25">
      <c r="A84" s="299"/>
      <c r="B84" s="310"/>
      <c r="C84" s="310"/>
      <c r="D84" s="310"/>
      <c r="E84" s="310"/>
      <c r="F84" s="310"/>
      <c r="G84" s="310"/>
      <c r="H84" s="310"/>
      <c r="I84" s="35" t="b">
        <v>1</v>
      </c>
      <c r="J84" s="17" t="str">
        <f>IF($I$84=TRUE,"1","0")</f>
        <v>1</v>
      </c>
      <c r="K84" s="246" t="str">
        <f t="shared" si="5"/>
        <v/>
      </c>
      <c r="L84" s="303"/>
      <c r="M84" s="320"/>
    </row>
    <row r="85" spans="1:13" ht="23.25" customHeight="1" thickBot="1" x14ac:dyDescent="0.3">
      <c r="A85" s="300"/>
      <c r="B85" s="297"/>
      <c r="C85" s="297"/>
      <c r="D85" s="297"/>
      <c r="E85" s="297"/>
      <c r="F85" s="297"/>
      <c r="G85" s="297"/>
      <c r="H85" s="297"/>
      <c r="I85" s="36" t="b">
        <v>1</v>
      </c>
      <c r="J85" s="37" t="str">
        <f>IF($I$85=TRUE,"1","0")</f>
        <v>1</v>
      </c>
      <c r="K85" s="247" t="str">
        <f t="shared" si="5"/>
        <v/>
      </c>
      <c r="L85" s="304"/>
      <c r="M85" s="307"/>
    </row>
    <row r="86" spans="1:13" ht="31.9" customHeight="1" x14ac:dyDescent="0.25">
      <c r="A86" s="298" t="s">
        <v>129</v>
      </c>
      <c r="B86" s="301"/>
      <c r="C86" s="301"/>
      <c r="D86" s="301"/>
      <c r="E86" s="301"/>
      <c r="F86" s="301"/>
      <c r="G86" s="301"/>
      <c r="H86" s="301"/>
      <c r="I86" s="32">
        <v>2</v>
      </c>
      <c r="J86" s="33" t="str">
        <f>IF($I$86=2,"0","0")</f>
        <v>0</v>
      </c>
      <c r="K86" s="245">
        <f>IF(I86=1, 0, IF(I86=2, J88+J89+J90+J91+J92, IF(OR(I86&lt;&gt;1, I86&lt;&gt;2),0)))</f>
        <v>4</v>
      </c>
      <c r="L86" s="302"/>
      <c r="M86" s="311" t="s">
        <v>417</v>
      </c>
    </row>
    <row r="87" spans="1:13" ht="17.45" customHeight="1" x14ac:dyDescent="0.25">
      <c r="A87" s="299"/>
      <c r="B87" s="310"/>
      <c r="C87" s="310"/>
      <c r="D87" s="310"/>
      <c r="E87" s="310"/>
      <c r="F87" s="310"/>
      <c r="G87" s="310"/>
      <c r="H87" s="310"/>
      <c r="I87" s="35"/>
      <c r="J87" s="17" t="str">
        <f>IF($I$86=1,"0","0")</f>
        <v>0</v>
      </c>
      <c r="K87" s="246"/>
      <c r="L87" s="303"/>
      <c r="M87" s="312"/>
    </row>
    <row r="88" spans="1:13" ht="33.75" customHeight="1" x14ac:dyDescent="0.25">
      <c r="A88" s="299"/>
      <c r="B88" s="310"/>
      <c r="C88" s="310"/>
      <c r="D88" s="310"/>
      <c r="E88" s="310"/>
      <c r="F88" s="310"/>
      <c r="G88" s="310"/>
      <c r="H88" s="310"/>
      <c r="I88" s="35" t="b">
        <v>1</v>
      </c>
      <c r="J88" s="17" t="str">
        <f>IF($I$88=TRUE,"1","0")</f>
        <v>1</v>
      </c>
      <c r="K88" s="246" t="str">
        <f>IF(AND($I$86&lt;&gt;2,I88=TRUE),"ERROR","")</f>
        <v/>
      </c>
      <c r="L88" s="303"/>
      <c r="M88" s="312"/>
    </row>
    <row r="89" spans="1:13" ht="19.149999999999999" customHeight="1" x14ac:dyDescent="0.25">
      <c r="A89" s="299"/>
      <c r="B89" s="310"/>
      <c r="C89" s="310"/>
      <c r="D89" s="310"/>
      <c r="E89" s="310"/>
      <c r="F89" s="310"/>
      <c r="G89" s="310"/>
      <c r="H89" s="310"/>
      <c r="I89" s="35" t="b">
        <v>1</v>
      </c>
      <c r="J89" s="17" t="str">
        <f>IF($I$89=TRUE,"1","0")</f>
        <v>1</v>
      </c>
      <c r="K89" s="246" t="str">
        <f t="shared" ref="K89:K92" si="6">IF(AND($I$86&lt;&gt;2,I89=TRUE),"ERROR","")</f>
        <v/>
      </c>
      <c r="L89" s="303"/>
      <c r="M89" s="312"/>
    </row>
    <row r="90" spans="1:13" ht="19.899999999999999" customHeight="1" x14ac:dyDescent="0.25">
      <c r="A90" s="299"/>
      <c r="B90" s="310"/>
      <c r="C90" s="310"/>
      <c r="D90" s="310"/>
      <c r="E90" s="310"/>
      <c r="F90" s="310"/>
      <c r="G90" s="310"/>
      <c r="H90" s="310"/>
      <c r="I90" s="35" t="b">
        <v>1</v>
      </c>
      <c r="J90" s="17" t="str">
        <f>IF($I$90=TRUE,"1","0")</f>
        <v>1</v>
      </c>
      <c r="K90" s="246" t="str">
        <f t="shared" si="6"/>
        <v/>
      </c>
      <c r="L90" s="303"/>
      <c r="M90" s="312"/>
    </row>
    <row r="91" spans="1:13" ht="19.149999999999999" customHeight="1" x14ac:dyDescent="0.25">
      <c r="A91" s="299"/>
      <c r="B91" s="310"/>
      <c r="C91" s="310"/>
      <c r="D91" s="310"/>
      <c r="E91" s="310"/>
      <c r="F91" s="310"/>
      <c r="G91" s="310"/>
      <c r="H91" s="310"/>
      <c r="I91" s="35" t="b">
        <v>1</v>
      </c>
      <c r="J91" s="17" t="str">
        <f>IF($I$91=TRUE,"1","0")</f>
        <v>1</v>
      </c>
      <c r="K91" s="246" t="str">
        <f t="shared" si="6"/>
        <v/>
      </c>
      <c r="L91" s="303"/>
      <c r="M91" s="312"/>
    </row>
    <row r="92" spans="1:13" ht="20.45" customHeight="1" thickBot="1" x14ac:dyDescent="0.3">
      <c r="A92" s="300"/>
      <c r="B92" s="297"/>
      <c r="C92" s="297"/>
      <c r="D92" s="297"/>
      <c r="E92" s="297"/>
      <c r="F92" s="297"/>
      <c r="G92" s="297"/>
      <c r="H92" s="297"/>
      <c r="I92" s="36" t="b">
        <v>0</v>
      </c>
      <c r="J92" s="37" t="str">
        <f>IF($I$92=TRUE,"1","0")</f>
        <v>0</v>
      </c>
      <c r="K92" s="247" t="str">
        <f t="shared" si="6"/>
        <v/>
      </c>
      <c r="L92" s="304"/>
      <c r="M92" s="313"/>
    </row>
    <row r="93" spans="1:13" ht="18" customHeight="1" x14ac:dyDescent="0.25">
      <c r="A93" s="298" t="s">
        <v>130</v>
      </c>
      <c r="B93" s="301"/>
      <c r="C93" s="301"/>
      <c r="D93" s="301"/>
      <c r="E93" s="301"/>
      <c r="F93" s="301"/>
      <c r="G93" s="301"/>
      <c r="H93" s="301"/>
      <c r="I93" s="32">
        <v>2</v>
      </c>
      <c r="J93" s="33" t="str">
        <f>IF($I$93=1,"0","0")</f>
        <v>0</v>
      </c>
      <c r="K93" s="245">
        <f>IF(I93=1, 0, IF(I93=2, J94+J95+J96+J97+J98+J99+J100, IF(OR(I93&lt;&gt;1, I93&lt;&gt;2),0)))</f>
        <v>5</v>
      </c>
      <c r="L93" s="302"/>
      <c r="M93" s="305" t="s">
        <v>418</v>
      </c>
    </row>
    <row r="94" spans="1:13" ht="22.15" customHeight="1" x14ac:dyDescent="0.25">
      <c r="A94" s="299"/>
      <c r="B94" s="310"/>
      <c r="C94" s="310"/>
      <c r="D94" s="310"/>
      <c r="E94" s="310"/>
      <c r="F94" s="310"/>
      <c r="G94" s="310"/>
      <c r="H94" s="310"/>
      <c r="I94" s="35"/>
      <c r="J94" s="17" t="str">
        <f>IF($I$93=2,"0","0")</f>
        <v>0</v>
      </c>
      <c r="K94" s="246"/>
      <c r="L94" s="303"/>
      <c r="M94" s="306"/>
    </row>
    <row r="95" spans="1:13" ht="24" customHeight="1" x14ac:dyDescent="0.25">
      <c r="A95" s="299"/>
      <c r="B95" s="310"/>
      <c r="C95" s="310"/>
      <c r="D95" s="310"/>
      <c r="E95" s="310"/>
      <c r="F95" s="310"/>
      <c r="G95" s="310"/>
      <c r="H95" s="310"/>
      <c r="I95" s="35" t="b">
        <v>1</v>
      </c>
      <c r="J95" s="17" t="str">
        <f>IF($I$95=TRUE,"1","0")</f>
        <v>1</v>
      </c>
      <c r="K95" s="246" t="str">
        <f>IF(AND($I$93&lt;&gt;2,I95=TRUE),"ERROR","")</f>
        <v/>
      </c>
      <c r="L95" s="303"/>
      <c r="M95" s="306"/>
    </row>
    <row r="96" spans="1:13" ht="24" customHeight="1" x14ac:dyDescent="0.25">
      <c r="A96" s="299"/>
      <c r="B96" s="310"/>
      <c r="C96" s="310"/>
      <c r="D96" s="310"/>
      <c r="E96" s="310"/>
      <c r="F96" s="310"/>
      <c r="G96" s="310"/>
      <c r="H96" s="310"/>
      <c r="I96" s="35" t="b">
        <v>1</v>
      </c>
      <c r="J96" s="17" t="str">
        <f>IF($I$96=TRUE,"1","0")</f>
        <v>1</v>
      </c>
      <c r="K96" s="246" t="str">
        <f t="shared" ref="K96:K100" si="7">IF(AND($I$93&lt;&gt;2,I96=TRUE),"ERROR","")</f>
        <v/>
      </c>
      <c r="L96" s="303"/>
      <c r="M96" s="306"/>
    </row>
    <row r="97" spans="1:13" ht="22.9" customHeight="1" x14ac:dyDescent="0.25">
      <c r="A97" s="299"/>
      <c r="B97" s="310"/>
      <c r="C97" s="310"/>
      <c r="D97" s="310"/>
      <c r="E97" s="310"/>
      <c r="F97" s="310"/>
      <c r="G97" s="310"/>
      <c r="H97" s="310"/>
      <c r="I97" s="35" t="b">
        <v>1</v>
      </c>
      <c r="J97" s="17" t="str">
        <f>IF($I$97=TRUE,"1","0")</f>
        <v>1</v>
      </c>
      <c r="K97" s="246" t="str">
        <f t="shared" si="7"/>
        <v/>
      </c>
      <c r="L97" s="303"/>
      <c r="M97" s="306"/>
    </row>
    <row r="98" spans="1:13" ht="26.45" customHeight="1" x14ac:dyDescent="0.25">
      <c r="A98" s="299"/>
      <c r="B98" s="310"/>
      <c r="C98" s="310"/>
      <c r="D98" s="310"/>
      <c r="E98" s="310"/>
      <c r="F98" s="310"/>
      <c r="G98" s="310"/>
      <c r="H98" s="310"/>
      <c r="I98" s="35" t="b">
        <v>1</v>
      </c>
      <c r="J98" s="17" t="str">
        <f>IF($I$98=TRUE,"1","0")</f>
        <v>1</v>
      </c>
      <c r="K98" s="246" t="str">
        <f t="shared" si="7"/>
        <v/>
      </c>
      <c r="L98" s="303"/>
      <c r="M98" s="306"/>
    </row>
    <row r="99" spans="1:13" ht="22.15" customHeight="1" x14ac:dyDescent="0.25">
      <c r="A99" s="299"/>
      <c r="B99" s="310"/>
      <c r="C99" s="310"/>
      <c r="D99" s="310"/>
      <c r="E99" s="310"/>
      <c r="F99" s="310"/>
      <c r="G99" s="310"/>
      <c r="H99" s="310"/>
      <c r="I99" s="35" t="b">
        <v>0</v>
      </c>
      <c r="J99" s="17" t="str">
        <f>IF($I$99=TRUE,"1","0")</f>
        <v>0</v>
      </c>
      <c r="K99" s="246" t="str">
        <f t="shared" si="7"/>
        <v/>
      </c>
      <c r="L99" s="303"/>
      <c r="M99" s="306"/>
    </row>
    <row r="100" spans="1:13" ht="27" customHeight="1" thickBot="1" x14ac:dyDescent="0.3">
      <c r="A100" s="300"/>
      <c r="B100" s="297"/>
      <c r="C100" s="297"/>
      <c r="D100" s="297"/>
      <c r="E100" s="297"/>
      <c r="F100" s="297"/>
      <c r="G100" s="297"/>
      <c r="H100" s="297"/>
      <c r="I100" s="36" t="b">
        <v>1</v>
      </c>
      <c r="J100" s="37" t="str">
        <f>IF($I$100=TRUE,"1","0")</f>
        <v>1</v>
      </c>
      <c r="K100" s="247" t="str">
        <f t="shared" si="7"/>
        <v/>
      </c>
      <c r="L100" s="304"/>
      <c r="M100" s="307"/>
    </row>
    <row r="101" spans="1:13" ht="22.9" customHeight="1" x14ac:dyDescent="0.25">
      <c r="A101" s="298" t="s">
        <v>131</v>
      </c>
      <c r="B101" s="301"/>
      <c r="C101" s="301"/>
      <c r="D101" s="301"/>
      <c r="E101" s="301"/>
      <c r="F101" s="301"/>
      <c r="G101" s="301"/>
      <c r="H101" s="301"/>
      <c r="I101" s="32">
        <v>2</v>
      </c>
      <c r="J101" s="33" t="str">
        <f>IF($I$101=1,"0","0")</f>
        <v>0</v>
      </c>
      <c r="K101" s="245">
        <f>J101+J103+J104+J105</f>
        <v>2</v>
      </c>
      <c r="L101" s="302" t="s">
        <v>419</v>
      </c>
      <c r="M101" s="305"/>
    </row>
    <row r="102" spans="1:13" ht="24.6" customHeight="1" x14ac:dyDescent="0.25">
      <c r="A102" s="299"/>
      <c r="B102" s="308" t="s">
        <v>124</v>
      </c>
      <c r="C102" s="309"/>
      <c r="D102" s="309"/>
      <c r="E102" s="309"/>
      <c r="F102" s="309"/>
      <c r="G102" s="309"/>
      <c r="H102" s="309"/>
      <c r="I102" s="35"/>
      <c r="J102" s="17"/>
      <c r="K102" s="246"/>
      <c r="L102" s="303"/>
      <c r="M102" s="306"/>
    </row>
    <row r="103" spans="1:13" ht="22.9" customHeight="1" x14ac:dyDescent="0.25">
      <c r="A103" s="299"/>
      <c r="B103" s="310"/>
      <c r="C103" s="310"/>
      <c r="D103" s="310"/>
      <c r="E103" s="310"/>
      <c r="F103" s="310"/>
      <c r="G103" s="310"/>
      <c r="H103" s="310"/>
      <c r="I103" s="35"/>
      <c r="J103" s="17" t="str">
        <f>IF($I$101=2,"2","0")</f>
        <v>2</v>
      </c>
      <c r="K103" s="246"/>
      <c r="L103" s="303"/>
      <c r="M103" s="306"/>
    </row>
    <row r="104" spans="1:13" ht="23.45" customHeight="1" x14ac:dyDescent="0.25">
      <c r="A104" s="299"/>
      <c r="B104" s="310"/>
      <c r="C104" s="310"/>
      <c r="D104" s="310"/>
      <c r="E104" s="310"/>
      <c r="F104" s="310"/>
      <c r="G104" s="310"/>
      <c r="H104" s="310"/>
      <c r="I104" s="35"/>
      <c r="J104" s="17" t="str">
        <f>IF($I$101=3,"1.5","0")</f>
        <v>0</v>
      </c>
      <c r="K104" s="246"/>
      <c r="L104" s="303"/>
      <c r="M104" s="306"/>
    </row>
    <row r="105" spans="1:13" ht="24.6" customHeight="1" thickBot="1" x14ac:dyDescent="0.3">
      <c r="A105" s="300"/>
      <c r="B105" s="297"/>
      <c r="C105" s="297"/>
      <c r="D105" s="297"/>
      <c r="E105" s="297"/>
      <c r="F105" s="297"/>
      <c r="G105" s="297"/>
      <c r="H105" s="297"/>
      <c r="I105" s="36"/>
      <c r="J105" s="37" t="str">
        <f>IF($I$101=4,"1","0")</f>
        <v>0</v>
      </c>
      <c r="K105" s="247"/>
      <c r="L105" s="304"/>
      <c r="M105" s="307"/>
    </row>
    <row r="106" spans="1:13" ht="15.75" thickBot="1" x14ac:dyDescent="0.3">
      <c r="A106" s="295" t="s">
        <v>132</v>
      </c>
      <c r="B106" s="296"/>
      <c r="C106" s="296"/>
      <c r="D106" s="296"/>
      <c r="E106" s="296"/>
      <c r="F106" s="296"/>
      <c r="G106" s="296"/>
      <c r="H106" s="296"/>
      <c r="I106" s="296"/>
      <c r="J106" s="296"/>
      <c r="K106" s="249">
        <f>SUM(K77:K104)</f>
        <v>16</v>
      </c>
    </row>
    <row r="108" spans="1:13" x14ac:dyDescent="0.25">
      <c r="A108" s="43" t="s">
        <v>133</v>
      </c>
    </row>
  </sheetData>
  <sheetProtection password="CDBA" sheet="1" scenarios="1" formatCells="0" formatColumns="0" formatRows="0"/>
  <mergeCells count="147">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78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78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78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78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78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78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78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78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78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79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79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79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79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79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79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79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79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79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79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79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79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79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79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79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79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79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79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79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79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79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79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79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79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79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79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79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79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79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79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79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79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79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79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79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79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79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79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79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79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79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79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79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79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79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79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79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79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79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79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79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79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79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79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79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79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79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79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79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79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79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79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79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79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79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79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79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79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79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79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79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79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79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79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79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79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79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79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79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79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79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79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79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79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79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59" sqref="N159:N165"/>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67" customWidth="1"/>
    <col min="14" max="14" width="21.28515625" style="167" customWidth="1"/>
  </cols>
  <sheetData>
    <row r="1" spans="1:14" ht="24" customHeight="1" thickBot="1" x14ac:dyDescent="0.3">
      <c r="A1" s="349" t="s">
        <v>134</v>
      </c>
      <c r="B1" s="350"/>
      <c r="C1" s="350"/>
      <c r="D1" s="350"/>
      <c r="E1" s="350"/>
      <c r="F1" s="350"/>
      <c r="G1" s="350"/>
      <c r="H1" s="350"/>
      <c r="I1" s="350"/>
      <c r="J1" s="350"/>
      <c r="K1" s="350"/>
      <c r="L1" s="350"/>
      <c r="M1" s="350"/>
      <c r="N1" s="351"/>
    </row>
    <row r="2" spans="1:14" ht="57.6" customHeight="1" thickBot="1" x14ac:dyDescent="0.3">
      <c r="A2" s="352" t="s">
        <v>135</v>
      </c>
      <c r="B2" s="353"/>
      <c r="C2" s="353"/>
      <c r="D2" s="353"/>
      <c r="E2" s="353"/>
      <c r="F2" s="353"/>
      <c r="G2" s="353"/>
      <c r="H2" s="353"/>
      <c r="I2" s="353"/>
      <c r="J2" s="353"/>
      <c r="K2" s="353"/>
      <c r="L2" s="353"/>
      <c r="M2" s="353"/>
      <c r="N2" s="354"/>
    </row>
    <row r="3" spans="1:14" ht="44.45" customHeight="1" thickBot="1" x14ac:dyDescent="0.3">
      <c r="A3" s="458" t="s">
        <v>136</v>
      </c>
      <c r="B3" s="459"/>
      <c r="C3" s="459"/>
      <c r="D3" s="459"/>
      <c r="E3" s="459"/>
      <c r="F3" s="459"/>
      <c r="G3" s="459"/>
      <c r="H3" s="459"/>
      <c r="I3" s="459"/>
      <c r="J3" s="459"/>
      <c r="K3" s="459"/>
      <c r="L3" s="460"/>
      <c r="M3" s="192" t="s">
        <v>111</v>
      </c>
      <c r="N3" s="194" t="s">
        <v>357</v>
      </c>
    </row>
    <row r="4" spans="1:14" ht="33" customHeight="1" x14ac:dyDescent="0.25">
      <c r="A4" s="458" t="s">
        <v>398</v>
      </c>
      <c r="B4" s="463"/>
      <c r="C4" s="463"/>
      <c r="D4" s="463"/>
      <c r="E4" s="463"/>
      <c r="F4" s="463"/>
      <c r="G4" s="463"/>
      <c r="H4" s="463"/>
      <c r="I4" s="193">
        <v>1</v>
      </c>
      <c r="J4" s="33" t="str">
        <f>IF($I$4=1,"0","0")</f>
        <v>0</v>
      </c>
      <c r="K4" s="250" t="s">
        <v>137</v>
      </c>
      <c r="L4" s="34">
        <f>J4+J6+J7+J8+J9</f>
        <v>0</v>
      </c>
      <c r="M4" s="414" t="s">
        <v>420</v>
      </c>
      <c r="N4" s="464" t="s">
        <v>421</v>
      </c>
    </row>
    <row r="5" spans="1:14" ht="19.5" customHeight="1" x14ac:dyDescent="0.25">
      <c r="A5" s="461"/>
      <c r="B5" s="451" t="s">
        <v>138</v>
      </c>
      <c r="C5" s="451"/>
      <c r="D5" s="451"/>
      <c r="E5" s="451"/>
      <c r="F5" s="451"/>
      <c r="G5" s="451"/>
      <c r="H5" s="451"/>
      <c r="I5" s="72"/>
      <c r="J5" s="195"/>
      <c r="K5" s="251"/>
      <c r="L5" s="195"/>
      <c r="M5" s="415"/>
      <c r="N5" s="465"/>
    </row>
    <row r="6" spans="1:14" ht="28.5" customHeight="1" x14ac:dyDescent="0.25">
      <c r="A6" s="461"/>
      <c r="B6" s="451"/>
      <c r="C6" s="451"/>
      <c r="D6" s="451"/>
      <c r="E6" s="451"/>
      <c r="F6" s="451"/>
      <c r="G6" s="451"/>
      <c r="H6" s="451"/>
      <c r="I6" s="72"/>
      <c r="J6" s="17" t="str">
        <f>IF($I$4=2,"4","0")</f>
        <v>0</v>
      </c>
      <c r="K6" s="251"/>
      <c r="L6" s="195"/>
      <c r="M6" s="415"/>
      <c r="N6" s="465"/>
    </row>
    <row r="7" spans="1:14" ht="33" customHeight="1" x14ac:dyDescent="0.25">
      <c r="A7" s="461"/>
      <c r="B7" s="467"/>
      <c r="C7" s="467"/>
      <c r="D7" s="467"/>
      <c r="E7" s="467"/>
      <c r="F7" s="467"/>
      <c r="G7" s="467"/>
      <c r="H7" s="467"/>
      <c r="I7" s="72"/>
      <c r="J7" s="17" t="str">
        <f>IF($I$4=3,"3","0")</f>
        <v>0</v>
      </c>
      <c r="K7" s="251"/>
      <c r="L7" s="195"/>
      <c r="M7" s="415"/>
      <c r="N7" s="465"/>
    </row>
    <row r="8" spans="1:14" ht="32.25" customHeight="1" x14ac:dyDescent="0.25">
      <c r="A8" s="461"/>
      <c r="B8" s="467"/>
      <c r="C8" s="467"/>
      <c r="D8" s="467"/>
      <c r="E8" s="467"/>
      <c r="F8" s="467"/>
      <c r="G8" s="467"/>
      <c r="H8" s="467"/>
      <c r="I8" s="72"/>
      <c r="J8" s="17" t="str">
        <f>IF($I$4=4,"1","0")</f>
        <v>0</v>
      </c>
      <c r="K8" s="251"/>
      <c r="L8" s="195"/>
      <c r="M8" s="415"/>
      <c r="N8" s="465"/>
    </row>
    <row r="9" spans="1:14" ht="26.25" customHeight="1" thickBot="1" x14ac:dyDescent="0.3">
      <c r="A9" s="462"/>
      <c r="B9" s="468"/>
      <c r="C9" s="468"/>
      <c r="D9" s="468"/>
      <c r="E9" s="468"/>
      <c r="F9" s="468"/>
      <c r="G9" s="468"/>
      <c r="H9" s="468"/>
      <c r="I9" s="196"/>
      <c r="J9" s="37" t="str">
        <f>IF($I$4=5,"0","0")</f>
        <v>0</v>
      </c>
      <c r="K9" s="252"/>
      <c r="L9" s="197"/>
      <c r="M9" s="416"/>
      <c r="N9" s="466"/>
    </row>
    <row r="10" spans="1:14" ht="21" customHeight="1" x14ac:dyDescent="0.25">
      <c r="A10" s="329" t="s">
        <v>361</v>
      </c>
      <c r="B10" s="340"/>
      <c r="C10" s="340"/>
      <c r="D10" s="340"/>
      <c r="E10" s="340"/>
      <c r="F10" s="340"/>
      <c r="G10" s="340"/>
      <c r="H10" s="340"/>
      <c r="I10" s="35">
        <v>1</v>
      </c>
      <c r="J10" s="17" t="str">
        <f>IF($I$10=1,"0","0")</f>
        <v>0</v>
      </c>
      <c r="K10" s="253" t="s">
        <v>139</v>
      </c>
      <c r="L10" s="18">
        <f>J10+J11+J12+J13+J14+J15</f>
        <v>0</v>
      </c>
      <c r="M10" s="414" t="s">
        <v>420</v>
      </c>
      <c r="N10" s="464" t="s">
        <v>421</v>
      </c>
    </row>
    <row r="11" spans="1:14" x14ac:dyDescent="0.25">
      <c r="A11" s="329"/>
      <c r="B11" s="451" t="s">
        <v>138</v>
      </c>
      <c r="C11" s="451"/>
      <c r="D11" s="451"/>
      <c r="E11" s="451"/>
      <c r="F11" s="451"/>
      <c r="G11" s="451"/>
      <c r="H11" s="451"/>
      <c r="I11" s="35"/>
      <c r="J11" s="17"/>
      <c r="K11" s="253"/>
      <c r="L11" s="18"/>
      <c r="M11" s="415"/>
      <c r="N11" s="465"/>
    </row>
    <row r="12" spans="1:14" ht="40.5" customHeight="1" x14ac:dyDescent="0.25">
      <c r="A12" s="329"/>
      <c r="B12" s="340"/>
      <c r="C12" s="340"/>
      <c r="D12" s="340"/>
      <c r="E12" s="340"/>
      <c r="F12" s="340"/>
      <c r="G12" s="340"/>
      <c r="H12" s="340"/>
      <c r="I12" s="35"/>
      <c r="J12" s="17" t="str">
        <f>IF($I$10=2,"3","0")</f>
        <v>0</v>
      </c>
      <c r="K12" s="253"/>
      <c r="L12" s="18"/>
      <c r="M12" s="415"/>
      <c r="N12" s="465"/>
    </row>
    <row r="13" spans="1:14" ht="32.25" customHeight="1" x14ac:dyDescent="0.25">
      <c r="A13" s="329"/>
      <c r="B13" s="340"/>
      <c r="C13" s="340"/>
      <c r="D13" s="340"/>
      <c r="E13" s="340"/>
      <c r="F13" s="340"/>
      <c r="G13" s="340"/>
      <c r="H13" s="340"/>
      <c r="I13" s="35"/>
      <c r="J13" s="17" t="str">
        <f>IF($I$10=3,"2","0")</f>
        <v>0</v>
      </c>
      <c r="K13" s="253"/>
      <c r="L13" s="18"/>
      <c r="M13" s="415"/>
      <c r="N13" s="465"/>
    </row>
    <row r="14" spans="1:14" ht="40.5" customHeight="1" x14ac:dyDescent="0.25">
      <c r="A14" s="329"/>
      <c r="B14" s="340"/>
      <c r="C14" s="340"/>
      <c r="D14" s="340"/>
      <c r="E14" s="340"/>
      <c r="F14" s="340"/>
      <c r="G14" s="340"/>
      <c r="H14" s="340"/>
      <c r="I14" s="35"/>
      <c r="J14" s="17" t="str">
        <f>IF($I$10=4,"1","0")</f>
        <v>0</v>
      </c>
      <c r="K14" s="253"/>
      <c r="L14" s="18"/>
      <c r="M14" s="415"/>
      <c r="N14" s="465"/>
    </row>
    <row r="15" spans="1:14" ht="37.15" customHeight="1" thickBot="1" x14ac:dyDescent="0.3">
      <c r="A15" s="342"/>
      <c r="B15" s="469"/>
      <c r="C15" s="469"/>
      <c r="D15" s="469"/>
      <c r="E15" s="469"/>
      <c r="F15" s="469"/>
      <c r="G15" s="469"/>
      <c r="H15" s="469"/>
      <c r="I15" s="36"/>
      <c r="J15" s="37" t="str">
        <f>IF($I$10=5,"0","0")</f>
        <v>0</v>
      </c>
      <c r="K15" s="254"/>
      <c r="L15" s="38"/>
      <c r="M15" s="416"/>
      <c r="N15" s="466"/>
    </row>
    <row r="16" spans="1:14" ht="20.45" customHeight="1" x14ac:dyDescent="0.25">
      <c r="A16" s="328" t="s">
        <v>362</v>
      </c>
      <c r="B16" s="324"/>
      <c r="C16" s="324"/>
      <c r="D16" s="324"/>
      <c r="E16" s="324"/>
      <c r="F16" s="324"/>
      <c r="G16" s="324"/>
      <c r="H16" s="324"/>
      <c r="I16" s="32">
        <v>2</v>
      </c>
      <c r="J16" s="33" t="str">
        <f>IF($I$16=1,"0","0")</f>
        <v>0</v>
      </c>
      <c r="K16" s="250" t="s">
        <v>140</v>
      </c>
      <c r="L16" s="34">
        <f>J16+J17+J18+J19+J20+J21</f>
        <v>3</v>
      </c>
      <c r="M16" s="371" t="s">
        <v>422</v>
      </c>
      <c r="N16" s="325"/>
    </row>
    <row r="17" spans="1:15" ht="27" customHeight="1" x14ac:dyDescent="0.25">
      <c r="A17" s="329"/>
      <c r="B17" s="451" t="s">
        <v>138</v>
      </c>
      <c r="C17" s="451"/>
      <c r="D17" s="451"/>
      <c r="E17" s="451"/>
      <c r="F17" s="451"/>
      <c r="G17" s="451"/>
      <c r="H17" s="451"/>
      <c r="I17" s="35"/>
      <c r="J17" s="17"/>
      <c r="K17" s="253"/>
      <c r="L17" s="18"/>
      <c r="M17" s="452"/>
      <c r="N17" s="326"/>
    </row>
    <row r="18" spans="1:15" ht="41.25" customHeight="1" x14ac:dyDescent="0.25">
      <c r="A18" s="329"/>
      <c r="B18" s="340"/>
      <c r="C18" s="340"/>
      <c r="D18" s="340"/>
      <c r="E18" s="340"/>
      <c r="F18" s="340"/>
      <c r="G18" s="340"/>
      <c r="H18" s="340"/>
      <c r="I18" s="35"/>
      <c r="J18" s="17" t="str">
        <f>IF($I$16=2,"3","0")</f>
        <v>3</v>
      </c>
      <c r="K18" s="253"/>
      <c r="L18" s="18"/>
      <c r="M18" s="452"/>
      <c r="N18" s="326"/>
    </row>
    <row r="19" spans="1:15" ht="32.25" customHeight="1" x14ac:dyDescent="0.25">
      <c r="A19" s="329"/>
      <c r="B19" s="340"/>
      <c r="C19" s="340"/>
      <c r="D19" s="340"/>
      <c r="E19" s="340"/>
      <c r="F19" s="340"/>
      <c r="G19" s="340"/>
      <c r="H19" s="340"/>
      <c r="I19" s="35"/>
      <c r="J19" s="17" t="str">
        <f>IF($I$16=3,"2","0")</f>
        <v>0</v>
      </c>
      <c r="K19" s="253"/>
      <c r="L19" s="18"/>
      <c r="M19" s="452"/>
      <c r="N19" s="326"/>
    </row>
    <row r="20" spans="1:15" ht="36" customHeight="1" x14ac:dyDescent="0.25">
      <c r="A20" s="329"/>
      <c r="B20" s="340"/>
      <c r="C20" s="340"/>
      <c r="D20" s="340"/>
      <c r="E20" s="340"/>
      <c r="F20" s="340"/>
      <c r="G20" s="340"/>
      <c r="H20" s="340"/>
      <c r="I20" s="35"/>
      <c r="J20" s="17" t="str">
        <f>IF($I$16=4,"1","0")</f>
        <v>0</v>
      </c>
      <c r="K20" s="253"/>
      <c r="L20" s="18"/>
      <c r="M20" s="452"/>
      <c r="N20" s="326"/>
    </row>
    <row r="21" spans="1:15" ht="39" customHeight="1" thickBot="1" x14ac:dyDescent="0.3">
      <c r="A21" s="329"/>
      <c r="B21" s="340"/>
      <c r="C21" s="340"/>
      <c r="D21" s="340"/>
      <c r="E21" s="340"/>
      <c r="F21" s="340"/>
      <c r="G21" s="340"/>
      <c r="H21" s="340"/>
      <c r="I21" s="35"/>
      <c r="J21" s="17" t="str">
        <f>IF($I$16=5,"0","0")</f>
        <v>0</v>
      </c>
      <c r="K21" s="253"/>
      <c r="L21" s="18"/>
      <c r="M21" s="452"/>
      <c r="N21" s="326"/>
    </row>
    <row r="22" spans="1:15" ht="22.5" customHeight="1" x14ac:dyDescent="0.25">
      <c r="A22" s="328" t="s">
        <v>363</v>
      </c>
      <c r="B22" s="324"/>
      <c r="C22" s="324"/>
      <c r="D22" s="324"/>
      <c r="E22" s="324"/>
      <c r="F22" s="324"/>
      <c r="G22" s="324"/>
      <c r="H22" s="324"/>
      <c r="I22" s="32">
        <v>1</v>
      </c>
      <c r="J22" s="33" t="str">
        <f>IF($I$22=5,"0","0")</f>
        <v>0</v>
      </c>
      <c r="K22" s="250" t="s">
        <v>141</v>
      </c>
      <c r="L22" s="34">
        <f>J22+J24+J25+J26+J27</f>
        <v>3</v>
      </c>
      <c r="M22" s="371" t="s">
        <v>423</v>
      </c>
      <c r="N22" s="325" t="s">
        <v>424</v>
      </c>
    </row>
    <row r="23" spans="1:15" ht="18.75" customHeight="1" x14ac:dyDescent="0.25">
      <c r="A23" s="329"/>
      <c r="B23" s="451" t="s">
        <v>138</v>
      </c>
      <c r="C23" s="451"/>
      <c r="D23" s="451"/>
      <c r="E23" s="451"/>
      <c r="F23" s="451"/>
      <c r="G23" s="451"/>
      <c r="H23" s="451"/>
      <c r="I23" s="35"/>
      <c r="J23" s="17"/>
      <c r="K23" s="253"/>
      <c r="L23" s="18"/>
      <c r="M23" s="452"/>
      <c r="N23" s="326"/>
    </row>
    <row r="24" spans="1:15" ht="42" customHeight="1" x14ac:dyDescent="0.25">
      <c r="A24" s="329"/>
      <c r="B24" s="340"/>
      <c r="C24" s="340"/>
      <c r="D24" s="340"/>
      <c r="E24" s="340"/>
      <c r="F24" s="340"/>
      <c r="G24" s="340"/>
      <c r="H24" s="340"/>
      <c r="I24" s="35"/>
      <c r="J24" s="17" t="str">
        <f>IF($I$22=1,"3","0")</f>
        <v>3</v>
      </c>
      <c r="K24" s="253"/>
      <c r="L24" s="18"/>
      <c r="M24" s="452"/>
      <c r="N24" s="326"/>
    </row>
    <row r="25" spans="1:15" ht="38.25" customHeight="1" x14ac:dyDescent="0.25">
      <c r="A25" s="329"/>
      <c r="B25" s="340"/>
      <c r="C25" s="340"/>
      <c r="D25" s="340"/>
      <c r="E25" s="340"/>
      <c r="F25" s="340"/>
      <c r="G25" s="340"/>
      <c r="H25" s="340"/>
      <c r="I25" s="35"/>
      <c r="J25" s="17" t="str">
        <f>IF($I$22=2,"2","0")</f>
        <v>0</v>
      </c>
      <c r="K25" s="253"/>
      <c r="L25" s="18"/>
      <c r="M25" s="452"/>
      <c r="N25" s="326"/>
    </row>
    <row r="26" spans="1:15" ht="37.5" customHeight="1" x14ac:dyDescent="0.25">
      <c r="A26" s="329"/>
      <c r="B26" s="340"/>
      <c r="C26" s="340"/>
      <c r="D26" s="340"/>
      <c r="E26" s="340"/>
      <c r="F26" s="340"/>
      <c r="G26" s="340"/>
      <c r="H26" s="340"/>
      <c r="I26" s="35"/>
      <c r="J26" s="17" t="str">
        <f>IF($I$22=3,"1","0")</f>
        <v>0</v>
      </c>
      <c r="K26" s="253"/>
      <c r="L26" s="18"/>
      <c r="M26" s="452"/>
      <c r="N26" s="326"/>
    </row>
    <row r="27" spans="1:15" ht="36.75" customHeight="1" thickBot="1" x14ac:dyDescent="0.3">
      <c r="A27" s="342"/>
      <c r="B27" s="454"/>
      <c r="C27" s="454"/>
      <c r="D27" s="454"/>
      <c r="E27" s="454"/>
      <c r="F27" s="454"/>
      <c r="G27" s="454"/>
      <c r="H27" s="454"/>
      <c r="I27" s="36"/>
      <c r="J27" s="37" t="str">
        <f>IF($I$22=4,"0","0")</f>
        <v>0</v>
      </c>
      <c r="K27" s="254"/>
      <c r="L27" s="38"/>
      <c r="M27" s="453"/>
      <c r="N27" s="327"/>
    </row>
    <row r="28" spans="1:15" ht="27" customHeight="1" x14ac:dyDescent="0.25">
      <c r="A28" s="450" t="s">
        <v>364</v>
      </c>
      <c r="B28" s="340"/>
      <c r="C28" s="340"/>
      <c r="D28" s="340"/>
      <c r="E28" s="340"/>
      <c r="F28" s="340"/>
      <c r="G28" s="340"/>
      <c r="H28" s="340"/>
      <c r="I28" s="35">
        <v>4</v>
      </c>
      <c r="J28" s="17" t="str">
        <f>IF($I$28=1,"0","0")</f>
        <v>0</v>
      </c>
      <c r="K28" s="253" t="s">
        <v>142</v>
      </c>
      <c r="L28" s="18">
        <f>J28+J29+J30+J31+J32+J33</f>
        <v>2</v>
      </c>
      <c r="M28" s="371" t="s">
        <v>425</v>
      </c>
      <c r="N28" s="325"/>
      <c r="O28" s="48"/>
    </row>
    <row r="29" spans="1:15" ht="22.5" customHeight="1" x14ac:dyDescent="0.25">
      <c r="A29" s="450"/>
      <c r="B29" s="451" t="s">
        <v>138</v>
      </c>
      <c r="C29" s="451"/>
      <c r="D29" s="451"/>
      <c r="E29" s="451"/>
      <c r="F29" s="451"/>
      <c r="G29" s="451"/>
      <c r="H29" s="451"/>
      <c r="I29" s="35"/>
      <c r="J29" s="17"/>
      <c r="K29" s="253"/>
      <c r="L29" s="18"/>
      <c r="M29" s="372"/>
      <c r="N29" s="381"/>
    </row>
    <row r="30" spans="1:15" ht="26.45" customHeight="1" x14ac:dyDescent="0.25">
      <c r="A30" s="450"/>
      <c r="B30" s="340"/>
      <c r="C30" s="340"/>
      <c r="D30" s="340"/>
      <c r="E30" s="340"/>
      <c r="F30" s="340"/>
      <c r="G30" s="340"/>
      <c r="H30" s="340"/>
      <c r="I30" s="49"/>
      <c r="J30" s="17" t="str">
        <f>IF($I$28=2,"4","0")</f>
        <v>0</v>
      </c>
      <c r="K30" s="253"/>
      <c r="L30" s="18"/>
      <c r="M30" s="372"/>
      <c r="N30" s="381"/>
    </row>
    <row r="31" spans="1:15" ht="18.75" customHeight="1" x14ac:dyDescent="0.25">
      <c r="A31" s="450"/>
      <c r="B31" s="340"/>
      <c r="C31" s="340"/>
      <c r="D31" s="340"/>
      <c r="E31" s="340"/>
      <c r="F31" s="340"/>
      <c r="G31" s="340"/>
      <c r="H31" s="340"/>
      <c r="I31" s="49"/>
      <c r="J31" s="17" t="str">
        <f>IF($I$28=3,"3","0")</f>
        <v>0</v>
      </c>
      <c r="K31" s="253"/>
      <c r="L31" s="18"/>
      <c r="M31" s="372"/>
      <c r="N31" s="381"/>
    </row>
    <row r="32" spans="1:15" ht="20.45" customHeight="1" x14ac:dyDescent="0.25">
      <c r="A32" s="450"/>
      <c r="B32" s="340"/>
      <c r="C32" s="340"/>
      <c r="D32" s="340"/>
      <c r="E32" s="340"/>
      <c r="F32" s="340"/>
      <c r="G32" s="340"/>
      <c r="H32" s="340"/>
      <c r="I32" s="49"/>
      <c r="J32" s="17" t="str">
        <f>IF($I$28=4,"2","0")</f>
        <v>2</v>
      </c>
      <c r="K32" s="253"/>
      <c r="L32" s="18"/>
      <c r="M32" s="372"/>
      <c r="N32" s="381"/>
    </row>
    <row r="33" spans="1:14" ht="25.9" customHeight="1" x14ac:dyDescent="0.25">
      <c r="A33" s="450"/>
      <c r="B33" s="340"/>
      <c r="C33" s="340"/>
      <c r="D33" s="340"/>
      <c r="E33" s="340"/>
      <c r="F33" s="340"/>
      <c r="G33" s="340"/>
      <c r="H33" s="340"/>
      <c r="I33" s="49"/>
      <c r="J33" s="17" t="str">
        <f>IF($I$28=5,"1","0")</f>
        <v>0</v>
      </c>
      <c r="K33" s="253"/>
      <c r="L33" s="18"/>
      <c r="M33" s="372"/>
      <c r="N33" s="381"/>
    </row>
    <row r="34" spans="1:14" ht="18" customHeight="1" x14ac:dyDescent="0.25">
      <c r="A34" s="448" t="s">
        <v>365</v>
      </c>
      <c r="B34" s="347" t="s">
        <v>138</v>
      </c>
      <c r="C34" s="347"/>
      <c r="D34" s="347"/>
      <c r="E34" s="347"/>
      <c r="F34" s="347"/>
      <c r="G34" s="347"/>
      <c r="H34" s="347"/>
      <c r="I34" s="50">
        <v>2</v>
      </c>
      <c r="J34" s="198"/>
      <c r="K34" s="255" t="s">
        <v>366</v>
      </c>
      <c r="L34" s="199">
        <f>J35+J36+J37+J38+J39+J40+J41</f>
        <v>1.7999999999999998</v>
      </c>
      <c r="M34" s="372" t="s">
        <v>426</v>
      </c>
      <c r="N34" s="372"/>
    </row>
    <row r="35" spans="1:14" ht="39.75" customHeight="1" x14ac:dyDescent="0.25">
      <c r="A35" s="449"/>
      <c r="B35" s="347"/>
      <c r="C35" s="347"/>
      <c r="D35" s="347"/>
      <c r="E35" s="347"/>
      <c r="F35" s="347"/>
      <c r="G35" s="347"/>
      <c r="H35" s="347"/>
      <c r="I35" s="35"/>
      <c r="J35" s="17" t="str">
        <f>IF($I$35=1,"0","0")</f>
        <v>0</v>
      </c>
      <c r="K35" s="253"/>
      <c r="L35" s="17"/>
      <c r="M35" s="372"/>
      <c r="N35" s="372"/>
    </row>
    <row r="36" spans="1:14" ht="31.15" customHeight="1" x14ac:dyDescent="0.25">
      <c r="A36" s="449"/>
      <c r="B36" s="347"/>
      <c r="C36" s="347"/>
      <c r="D36" s="347"/>
      <c r="E36" s="347"/>
      <c r="F36" s="347"/>
      <c r="G36" s="347"/>
      <c r="H36" s="347"/>
      <c r="I36" s="35"/>
      <c r="J36" s="17"/>
      <c r="K36" s="253"/>
      <c r="L36" s="17"/>
      <c r="M36" s="372"/>
      <c r="N36" s="372"/>
    </row>
    <row r="37" spans="1:14" ht="38.450000000000003" customHeight="1" x14ac:dyDescent="0.25">
      <c r="A37" s="449"/>
      <c r="B37" s="347"/>
      <c r="C37" s="347"/>
      <c r="D37" s="347"/>
      <c r="E37" s="347"/>
      <c r="F37" s="347"/>
      <c r="G37" s="347"/>
      <c r="H37" s="347"/>
      <c r="I37" s="35" t="b">
        <v>1</v>
      </c>
      <c r="J37" s="17" t="str">
        <f>IF($I$37=TRUE,"0.6","0")</f>
        <v>0.6</v>
      </c>
      <c r="K37" s="253"/>
      <c r="L37" s="17" t="str">
        <f>IF(AND($I$34&lt;&gt;2,I37=TRUE),"ERROR","")</f>
        <v/>
      </c>
      <c r="M37" s="372"/>
      <c r="N37" s="372"/>
    </row>
    <row r="38" spans="1:14" ht="29.45" customHeight="1" x14ac:dyDescent="0.25">
      <c r="A38" s="449"/>
      <c r="B38" s="347"/>
      <c r="C38" s="347"/>
      <c r="D38" s="347"/>
      <c r="E38" s="347"/>
      <c r="F38" s="347"/>
      <c r="G38" s="347"/>
      <c r="H38" s="347"/>
      <c r="I38" s="35" t="b">
        <v>1</v>
      </c>
      <c r="J38" s="17" t="str">
        <f>IF($I$38=TRUE,"0.6","0")</f>
        <v>0.6</v>
      </c>
      <c r="K38" s="253"/>
      <c r="L38" s="17" t="str">
        <f t="shared" ref="L38:L41" si="0">IF(AND($I$34&lt;&gt;2,I38=TRUE),"ERROR","")</f>
        <v/>
      </c>
      <c r="M38" s="372"/>
      <c r="N38" s="372"/>
    </row>
    <row r="39" spans="1:14" ht="28.9" customHeight="1" x14ac:dyDescent="0.25">
      <c r="A39" s="449"/>
      <c r="B39" s="347"/>
      <c r="C39" s="347"/>
      <c r="D39" s="347"/>
      <c r="E39" s="347"/>
      <c r="F39" s="347"/>
      <c r="G39" s="347"/>
      <c r="H39" s="347"/>
      <c r="I39" s="35" t="b">
        <v>0</v>
      </c>
      <c r="J39" s="17" t="str">
        <f>IF($I$39=TRUE,"0.6","0")</f>
        <v>0</v>
      </c>
      <c r="K39" s="253"/>
      <c r="L39" s="17" t="str">
        <f t="shared" si="0"/>
        <v/>
      </c>
      <c r="M39" s="372"/>
      <c r="N39" s="372"/>
    </row>
    <row r="40" spans="1:14" ht="35.450000000000003" customHeight="1" x14ac:dyDescent="0.25">
      <c r="A40" s="449"/>
      <c r="B40" s="347"/>
      <c r="C40" s="347"/>
      <c r="D40" s="347"/>
      <c r="E40" s="347"/>
      <c r="F40" s="347"/>
      <c r="G40" s="347"/>
      <c r="H40" s="347"/>
      <c r="I40" s="35" t="b">
        <v>1</v>
      </c>
      <c r="J40" s="17" t="str">
        <f>IF($I$40=TRUE,"0.6","0")</f>
        <v>0.6</v>
      </c>
      <c r="K40" s="253"/>
      <c r="L40" s="17" t="str">
        <f t="shared" si="0"/>
        <v/>
      </c>
      <c r="M40" s="372"/>
      <c r="N40" s="372"/>
    </row>
    <row r="41" spans="1:14" ht="48.75" customHeight="1" thickBot="1" x14ac:dyDescent="0.3">
      <c r="A41" s="449"/>
      <c r="B41" s="343"/>
      <c r="C41" s="343"/>
      <c r="D41" s="343"/>
      <c r="E41" s="343"/>
      <c r="F41" s="343"/>
      <c r="G41" s="343"/>
      <c r="H41" s="343"/>
      <c r="I41" s="35" t="b">
        <v>0</v>
      </c>
      <c r="J41" s="17" t="str">
        <f>IF($I$41=TRUE,"0.6","0")</f>
        <v>0</v>
      </c>
      <c r="K41" s="254"/>
      <c r="L41" s="17" t="str">
        <f t="shared" si="0"/>
        <v/>
      </c>
      <c r="M41" s="372"/>
      <c r="N41" s="372"/>
    </row>
    <row r="42" spans="1:14" ht="15.75" thickBot="1" x14ac:dyDescent="0.3">
      <c r="A42" s="443" t="s">
        <v>143</v>
      </c>
      <c r="B42" s="444"/>
      <c r="C42" s="444"/>
      <c r="D42" s="444"/>
      <c r="E42" s="444"/>
      <c r="F42" s="444"/>
      <c r="G42" s="444"/>
      <c r="H42" s="444"/>
      <c r="I42" s="444"/>
      <c r="J42" s="444"/>
      <c r="K42" s="200"/>
      <c r="L42" s="201">
        <f>SUM(L4:L34)</f>
        <v>9.8000000000000007</v>
      </c>
      <c r="M42" s="51"/>
      <c r="N42" s="51"/>
    </row>
    <row r="43" spans="1:14" ht="31.15" customHeight="1" thickBot="1" x14ac:dyDescent="0.3">
      <c r="A43" s="445"/>
      <c r="B43" s="445"/>
      <c r="C43" s="445"/>
      <c r="D43" s="445"/>
      <c r="E43" s="445"/>
      <c r="F43" s="445"/>
      <c r="G43" s="445"/>
      <c r="H43" s="445"/>
      <c r="I43" s="445"/>
      <c r="J43" s="445"/>
      <c r="K43" s="445"/>
      <c r="L43" s="445"/>
      <c r="M43" s="445"/>
      <c r="N43" s="445"/>
    </row>
    <row r="44" spans="1:14" ht="79.150000000000006" customHeight="1" thickBot="1" x14ac:dyDescent="0.3">
      <c r="A44" s="393" t="s">
        <v>144</v>
      </c>
      <c r="B44" s="394"/>
      <c r="C44" s="394"/>
      <c r="D44" s="394"/>
      <c r="E44" s="394"/>
      <c r="F44" s="394"/>
      <c r="G44" s="394"/>
      <c r="H44" s="394"/>
      <c r="I44" s="394"/>
      <c r="J44" s="394"/>
      <c r="K44" s="394"/>
      <c r="L44" s="395"/>
      <c r="M44" s="44" t="s">
        <v>111</v>
      </c>
      <c r="N44" s="45" t="s">
        <v>357</v>
      </c>
    </row>
    <row r="45" spans="1:14" ht="21" customHeight="1" x14ac:dyDescent="0.25">
      <c r="A45" s="367" t="s">
        <v>145</v>
      </c>
      <c r="B45" s="402" t="s">
        <v>138</v>
      </c>
      <c r="C45" s="402"/>
      <c r="D45" s="402"/>
      <c r="E45" s="402"/>
      <c r="F45" s="402"/>
      <c r="G45" s="402"/>
      <c r="H45" s="402"/>
      <c r="I45" s="32">
        <v>2</v>
      </c>
      <c r="J45" s="33"/>
      <c r="K45" s="250" t="s">
        <v>137</v>
      </c>
      <c r="L45" s="40">
        <f>J46+J47+J48+J49+J50</f>
        <v>0</v>
      </c>
      <c r="M45" s="414" t="s">
        <v>427</v>
      </c>
      <c r="N45" s="325"/>
    </row>
    <row r="46" spans="1:14" ht="30" customHeight="1" x14ac:dyDescent="0.25">
      <c r="A46" s="368"/>
      <c r="B46" s="447"/>
      <c r="C46" s="447"/>
      <c r="D46" s="447"/>
      <c r="E46" s="447"/>
      <c r="F46" s="447"/>
      <c r="G46" s="447"/>
      <c r="H46" s="447"/>
      <c r="I46" s="35"/>
      <c r="J46" s="17" t="str">
        <f>IF($I$45=1,"0","0")</f>
        <v>0</v>
      </c>
      <c r="K46" s="253"/>
      <c r="L46" s="18"/>
      <c r="M46" s="415"/>
      <c r="N46" s="381"/>
    </row>
    <row r="47" spans="1:14" ht="43.9" customHeight="1" x14ac:dyDescent="0.25">
      <c r="A47" s="368"/>
      <c r="B47" s="398"/>
      <c r="C47" s="398"/>
      <c r="D47" s="398"/>
      <c r="E47" s="398"/>
      <c r="F47" s="398"/>
      <c r="G47" s="398"/>
      <c r="H47" s="398"/>
      <c r="I47" s="49"/>
      <c r="J47" s="17" t="str">
        <f>IF($I$45=2,"0","0")</f>
        <v>0</v>
      </c>
      <c r="K47" s="253"/>
      <c r="L47" s="18"/>
      <c r="M47" s="415"/>
      <c r="N47" s="381"/>
    </row>
    <row r="48" spans="1:14" ht="48" customHeight="1" x14ac:dyDescent="0.25">
      <c r="A48" s="368"/>
      <c r="B48" s="422"/>
      <c r="C48" s="422"/>
      <c r="D48" s="422"/>
      <c r="E48" s="422"/>
      <c r="F48" s="422"/>
      <c r="G48" s="422"/>
      <c r="H48" s="422"/>
      <c r="I48" s="49"/>
      <c r="J48" s="17" t="str">
        <f>IF($I$48=TRUE,"1","0")</f>
        <v>0</v>
      </c>
      <c r="K48" s="253"/>
      <c r="L48" s="18" t="str">
        <f>IF(AND($I$45&lt;&gt;3,I48=TRUE),"ERROR","")</f>
        <v/>
      </c>
      <c r="M48" s="415"/>
      <c r="N48" s="381"/>
    </row>
    <row r="49" spans="1:14" ht="54" customHeight="1" x14ac:dyDescent="0.25">
      <c r="A49" s="368"/>
      <c r="B49" s="398"/>
      <c r="C49" s="398"/>
      <c r="D49" s="398"/>
      <c r="E49" s="398"/>
      <c r="F49" s="398"/>
      <c r="G49" s="398"/>
      <c r="H49" s="398"/>
      <c r="I49" s="49" t="b">
        <v>0</v>
      </c>
      <c r="J49" s="17" t="str">
        <f>IF($I$49=TRUE,"1.5","0")</f>
        <v>0</v>
      </c>
      <c r="K49" s="253"/>
      <c r="L49" s="18" t="str">
        <f>IF(AND($I$45&lt;&gt;3,I49=TRUE),"ERROR","")</f>
        <v/>
      </c>
      <c r="M49" s="415"/>
      <c r="N49" s="381"/>
    </row>
    <row r="50" spans="1:14" ht="46.5" customHeight="1" thickBot="1" x14ac:dyDescent="0.3">
      <c r="A50" s="369"/>
      <c r="B50" s="387"/>
      <c r="C50" s="387"/>
      <c r="D50" s="387"/>
      <c r="E50" s="387"/>
      <c r="F50" s="387"/>
      <c r="G50" s="387"/>
      <c r="H50" s="387"/>
      <c r="I50" s="52" t="b">
        <v>0</v>
      </c>
      <c r="J50" s="17" t="str">
        <f>IF($I$50=TRUE,"1.5","0")</f>
        <v>0</v>
      </c>
      <c r="K50" s="253"/>
      <c r="L50" s="18" t="str">
        <f>IF(AND($I$45&lt;&gt;3,I50=TRUE),"ERROR","")</f>
        <v/>
      </c>
      <c r="M50" s="416"/>
      <c r="N50" s="382"/>
    </row>
    <row r="51" spans="1:14" ht="18.600000000000001" customHeight="1" x14ac:dyDescent="0.25">
      <c r="A51" s="441" t="s">
        <v>367</v>
      </c>
      <c r="B51" s="440" t="s">
        <v>138</v>
      </c>
      <c r="C51" s="440"/>
      <c r="D51" s="440"/>
      <c r="E51" s="440"/>
      <c r="F51" s="440"/>
      <c r="G51" s="440"/>
      <c r="H51" s="440"/>
      <c r="I51" s="32">
        <v>4</v>
      </c>
      <c r="J51" s="33"/>
      <c r="K51" s="250" t="s">
        <v>139</v>
      </c>
      <c r="L51" s="34">
        <f>J52+J53+J54+J55+J56</f>
        <v>3</v>
      </c>
      <c r="M51" s="414" t="s">
        <v>428</v>
      </c>
      <c r="N51" s="375"/>
    </row>
    <row r="52" spans="1:14" ht="27" customHeight="1" x14ac:dyDescent="0.25">
      <c r="A52" s="442"/>
      <c r="B52" s="435"/>
      <c r="C52" s="435"/>
      <c r="D52" s="435"/>
      <c r="E52" s="435"/>
      <c r="F52" s="435"/>
      <c r="G52" s="435"/>
      <c r="H52" s="435"/>
      <c r="I52" s="35"/>
      <c r="J52" s="17" t="str">
        <f>IF($I$51=1,"0","0")</f>
        <v>0</v>
      </c>
      <c r="K52" s="253"/>
      <c r="L52" s="18"/>
      <c r="M52" s="415"/>
      <c r="N52" s="381"/>
    </row>
    <row r="53" spans="1:14" ht="34.9" customHeight="1" x14ac:dyDescent="0.25">
      <c r="A53" s="442"/>
      <c r="B53" s="435"/>
      <c r="C53" s="435"/>
      <c r="D53" s="435"/>
      <c r="E53" s="435"/>
      <c r="F53" s="435"/>
      <c r="G53" s="435"/>
      <c r="H53" s="435"/>
      <c r="I53" s="35"/>
      <c r="J53" s="17" t="str">
        <f>IF($I$51=5,"1","0")</f>
        <v>0</v>
      </c>
      <c r="K53" s="253"/>
      <c r="L53" s="18"/>
      <c r="M53" s="415"/>
      <c r="N53" s="381"/>
    </row>
    <row r="54" spans="1:14" ht="33" customHeight="1" x14ac:dyDescent="0.25">
      <c r="A54" s="442"/>
      <c r="B54" s="436"/>
      <c r="C54" s="436"/>
      <c r="D54" s="436"/>
      <c r="E54" s="436"/>
      <c r="F54" s="436"/>
      <c r="G54" s="436"/>
      <c r="H54" s="436"/>
      <c r="I54" s="35"/>
      <c r="J54" s="17" t="str">
        <f>IF($I$51=2,"2","0")</f>
        <v>0</v>
      </c>
      <c r="K54" s="253"/>
      <c r="L54" s="18"/>
      <c r="M54" s="415"/>
      <c r="N54" s="381"/>
    </row>
    <row r="55" spans="1:14" ht="32.450000000000003" customHeight="1" x14ac:dyDescent="0.25">
      <c r="A55" s="442"/>
      <c r="B55" s="436"/>
      <c r="C55" s="436"/>
      <c r="D55" s="436"/>
      <c r="E55" s="436"/>
      <c r="F55" s="436"/>
      <c r="G55" s="436"/>
      <c r="H55" s="436"/>
      <c r="I55" s="35"/>
      <c r="J55" s="17" t="str">
        <f>IF($I$51=3,"3","0")</f>
        <v>0</v>
      </c>
      <c r="K55" s="253"/>
      <c r="L55" s="18"/>
      <c r="M55" s="415"/>
      <c r="N55" s="381"/>
    </row>
    <row r="56" spans="1:14" ht="37.5" customHeight="1" thickBot="1" x14ac:dyDescent="0.3">
      <c r="A56" s="442"/>
      <c r="B56" s="436"/>
      <c r="C56" s="436"/>
      <c r="D56" s="436"/>
      <c r="E56" s="436"/>
      <c r="F56" s="436"/>
      <c r="G56" s="436"/>
      <c r="H56" s="436"/>
      <c r="I56" s="36"/>
      <c r="J56" s="37" t="str">
        <f>IF($I$51=4,"3","0")</f>
        <v>3</v>
      </c>
      <c r="K56" s="254"/>
      <c r="L56" s="38"/>
      <c r="M56" s="416"/>
      <c r="N56" s="382"/>
    </row>
    <row r="57" spans="1:14" ht="23.45" customHeight="1" x14ac:dyDescent="0.25">
      <c r="A57" s="423" t="s">
        <v>368</v>
      </c>
      <c r="B57" s="440" t="s">
        <v>138</v>
      </c>
      <c r="C57" s="440"/>
      <c r="D57" s="440"/>
      <c r="E57" s="440"/>
      <c r="F57" s="440"/>
      <c r="G57" s="440"/>
      <c r="H57" s="440"/>
      <c r="I57" s="35">
        <v>2</v>
      </c>
      <c r="J57" s="17"/>
      <c r="K57" s="253" t="s">
        <v>140</v>
      </c>
      <c r="L57" s="18">
        <f>J58+J59+J60+J61</f>
        <v>2</v>
      </c>
      <c r="M57" s="414" t="s">
        <v>429</v>
      </c>
      <c r="N57" s="455"/>
    </row>
    <row r="58" spans="1:14" ht="45.75" customHeight="1" x14ac:dyDescent="0.25">
      <c r="A58" s="423"/>
      <c r="B58" s="422"/>
      <c r="C58" s="422"/>
      <c r="D58" s="422"/>
      <c r="E58" s="422"/>
      <c r="F58" s="422"/>
      <c r="G58" s="422"/>
      <c r="H58" s="422"/>
      <c r="I58" s="35"/>
      <c r="J58" s="17" t="str">
        <f>IF($I$57=1,"0","0")</f>
        <v>0</v>
      </c>
      <c r="K58" s="253"/>
      <c r="L58" s="18"/>
      <c r="M58" s="415"/>
      <c r="N58" s="456"/>
    </row>
    <row r="59" spans="1:14" ht="43.5" customHeight="1" x14ac:dyDescent="0.25">
      <c r="A59" s="423"/>
      <c r="B59" s="422"/>
      <c r="C59" s="422"/>
      <c r="D59" s="422"/>
      <c r="E59" s="422"/>
      <c r="F59" s="422"/>
      <c r="G59" s="422"/>
      <c r="H59" s="422"/>
      <c r="I59" s="35"/>
      <c r="J59" s="17" t="str">
        <f>IF($I$57=2,"0","0")</f>
        <v>0</v>
      </c>
      <c r="K59" s="253"/>
      <c r="L59" s="18"/>
      <c r="M59" s="415"/>
      <c r="N59" s="456"/>
    </row>
    <row r="60" spans="1:14" ht="31.9" customHeight="1" x14ac:dyDescent="0.25">
      <c r="A60" s="423"/>
      <c r="B60" s="422"/>
      <c r="C60" s="422"/>
      <c r="D60" s="422"/>
      <c r="E60" s="422"/>
      <c r="F60" s="422"/>
      <c r="G60" s="422"/>
      <c r="H60" s="422"/>
      <c r="I60" s="35" t="b">
        <v>1</v>
      </c>
      <c r="J60" s="17" t="str">
        <f>IF($I$61=TRUE,"1","0")</f>
        <v>1</v>
      </c>
      <c r="K60" s="253"/>
      <c r="L60" s="18" t="str">
        <f>IF(AND($I$57&lt;&gt;2,I60=TRUE),"ERROR","")</f>
        <v/>
      </c>
      <c r="M60" s="415"/>
      <c r="N60" s="456"/>
    </row>
    <row r="61" spans="1:14" ht="31.9" customHeight="1" thickBot="1" x14ac:dyDescent="0.3">
      <c r="A61" s="423"/>
      <c r="B61" s="446"/>
      <c r="C61" s="446"/>
      <c r="D61" s="446"/>
      <c r="E61" s="446"/>
      <c r="F61" s="446"/>
      <c r="G61" s="446"/>
      <c r="H61" s="446"/>
      <c r="I61" s="35" t="b">
        <v>1</v>
      </c>
      <c r="J61" s="17" t="str">
        <f>IF($I$60=TRUE,"1","0")</f>
        <v>1</v>
      </c>
      <c r="K61" s="253"/>
      <c r="L61" s="18" t="str">
        <f>IF(AND($I$57&lt;&gt;2,I61=TRUE),"ERROR","")</f>
        <v/>
      </c>
      <c r="M61" s="416"/>
      <c r="N61" s="457"/>
    </row>
    <row r="62" spans="1:14" ht="21.6" customHeight="1" x14ac:dyDescent="0.25">
      <c r="A62" s="368" t="s">
        <v>146</v>
      </c>
      <c r="B62" s="440" t="s">
        <v>138</v>
      </c>
      <c r="C62" s="440"/>
      <c r="D62" s="440"/>
      <c r="E62" s="440"/>
      <c r="F62" s="440"/>
      <c r="G62" s="440"/>
      <c r="H62" s="440"/>
      <c r="I62" s="32">
        <v>2</v>
      </c>
      <c r="J62" s="33"/>
      <c r="K62" s="250" t="s">
        <v>141</v>
      </c>
      <c r="L62" s="34">
        <f>J64+J65+J66+J67+J68+J69</f>
        <v>1.4</v>
      </c>
      <c r="M62" s="302" t="s">
        <v>430</v>
      </c>
      <c r="N62" s="375"/>
    </row>
    <row r="63" spans="1:14" ht="53.25" customHeight="1" x14ac:dyDescent="0.25">
      <c r="A63" s="368"/>
      <c r="B63" s="436"/>
      <c r="C63" s="436"/>
      <c r="D63" s="436"/>
      <c r="E63" s="436"/>
      <c r="F63" s="436"/>
      <c r="G63" s="436"/>
      <c r="H63" s="436"/>
      <c r="I63" s="35"/>
      <c r="J63" s="17" t="str">
        <f>IF($I$62=1,"0","0")</f>
        <v>0</v>
      </c>
      <c r="K63" s="253"/>
      <c r="L63" s="18"/>
      <c r="M63" s="303"/>
      <c r="N63" s="376"/>
    </row>
    <row r="64" spans="1:14" ht="47.25" customHeight="1" x14ac:dyDescent="0.25">
      <c r="A64" s="368"/>
      <c r="B64" s="436"/>
      <c r="C64" s="436"/>
      <c r="D64" s="436"/>
      <c r="E64" s="436"/>
      <c r="F64" s="436"/>
      <c r="G64" s="436"/>
      <c r="H64" s="436"/>
      <c r="I64" s="35"/>
      <c r="J64" s="17" t="str">
        <f>IF($I$62=2,"1","0")</f>
        <v>1</v>
      </c>
      <c r="K64" s="253"/>
      <c r="L64" s="18"/>
      <c r="M64" s="303"/>
      <c r="N64" s="376"/>
    </row>
    <row r="65" spans="1:14" ht="40.15" customHeight="1" x14ac:dyDescent="0.25">
      <c r="A65" s="368"/>
      <c r="B65" s="436"/>
      <c r="C65" s="436"/>
      <c r="D65" s="436"/>
      <c r="E65" s="436"/>
      <c r="F65" s="436"/>
      <c r="G65" s="436"/>
      <c r="H65" s="436"/>
      <c r="I65" s="35" t="b">
        <v>0</v>
      </c>
      <c r="J65" s="17" t="str">
        <f>IF($I$65=TRUE,"0.4","0")</f>
        <v>0</v>
      </c>
      <c r="K65" s="253"/>
      <c r="L65" s="18" t="str">
        <f>IF(AND($I$62&lt;&gt;2,I65=TRUE),"ERROR","")</f>
        <v/>
      </c>
      <c r="M65" s="303"/>
      <c r="N65" s="377"/>
    </row>
    <row r="66" spans="1:14" ht="43.5" customHeight="1" x14ac:dyDescent="0.25">
      <c r="A66" s="368"/>
      <c r="B66" s="422"/>
      <c r="C66" s="422"/>
      <c r="D66" s="422"/>
      <c r="E66" s="422"/>
      <c r="F66" s="422"/>
      <c r="G66" s="422"/>
      <c r="H66" s="422"/>
      <c r="I66" s="35" t="b">
        <v>1</v>
      </c>
      <c r="J66" s="17" t="str">
        <f>IF($I$66=TRUE,"0.4","0")</f>
        <v>0.4</v>
      </c>
      <c r="K66" s="253"/>
      <c r="L66" s="18" t="str">
        <f>IF(AND($I$62&lt;&gt;2,I66=TRUE),"ERROR","")</f>
        <v/>
      </c>
      <c r="M66" s="303"/>
      <c r="N66" s="377"/>
    </row>
    <row r="67" spans="1:14" ht="32.450000000000003" customHeight="1" x14ac:dyDescent="0.25">
      <c r="A67" s="368"/>
      <c r="B67" s="422"/>
      <c r="C67" s="422"/>
      <c r="D67" s="422"/>
      <c r="E67" s="422"/>
      <c r="F67" s="422"/>
      <c r="G67" s="422"/>
      <c r="H67" s="422"/>
      <c r="I67" s="35" t="b">
        <v>0</v>
      </c>
      <c r="J67" s="17" t="str">
        <f>IF($I$67=TRUE,"0.4","0")</f>
        <v>0</v>
      </c>
      <c r="K67" s="253"/>
      <c r="L67" s="18" t="str">
        <f t="shared" ref="L67:L69" si="1">IF(AND($I$62&lt;&gt;2,I67=TRUE),"ERROR","")</f>
        <v/>
      </c>
      <c r="M67" s="303"/>
      <c r="N67" s="377"/>
    </row>
    <row r="68" spans="1:14" ht="40.5" customHeight="1" x14ac:dyDescent="0.25">
      <c r="A68" s="368"/>
      <c r="B68" s="422"/>
      <c r="C68" s="422"/>
      <c r="D68" s="422"/>
      <c r="E68" s="422"/>
      <c r="F68" s="422"/>
      <c r="G68" s="422"/>
      <c r="H68" s="422"/>
      <c r="I68" s="35" t="b">
        <v>0</v>
      </c>
      <c r="J68" s="17" t="str">
        <f>IF($I$68=TRUE,"0.4","0")</f>
        <v>0</v>
      </c>
      <c r="K68" s="253"/>
      <c r="L68" s="18" t="str">
        <f t="shared" si="1"/>
        <v/>
      </c>
      <c r="M68" s="303"/>
      <c r="N68" s="377"/>
    </row>
    <row r="69" spans="1:14" ht="39" customHeight="1" thickBot="1" x14ac:dyDescent="0.3">
      <c r="A69" s="369"/>
      <c r="B69" s="437"/>
      <c r="C69" s="437"/>
      <c r="D69" s="437"/>
      <c r="E69" s="437"/>
      <c r="F69" s="437"/>
      <c r="G69" s="437"/>
      <c r="H69" s="437"/>
      <c r="I69" s="36" t="b">
        <v>0</v>
      </c>
      <c r="J69" s="17" t="str">
        <f>IF($I$69=TRUE,"0.4","0")</f>
        <v>0</v>
      </c>
      <c r="K69" s="253"/>
      <c r="L69" s="18" t="str">
        <f t="shared" si="1"/>
        <v/>
      </c>
      <c r="M69" s="304"/>
      <c r="N69" s="378"/>
    </row>
    <row r="70" spans="1:14" ht="19.149999999999999" customHeight="1" x14ac:dyDescent="0.25">
      <c r="A70" s="367" t="s">
        <v>147</v>
      </c>
      <c r="B70" s="402" t="s">
        <v>138</v>
      </c>
      <c r="C70" s="402"/>
      <c r="D70" s="402"/>
      <c r="E70" s="402"/>
      <c r="F70" s="402"/>
      <c r="G70" s="402"/>
      <c r="H70" s="402"/>
      <c r="I70" s="32">
        <v>2</v>
      </c>
      <c r="J70" s="33"/>
      <c r="K70" s="250" t="s">
        <v>399</v>
      </c>
      <c r="L70" s="34">
        <f>J71+J72+J73+J74</f>
        <v>2</v>
      </c>
      <c r="M70" s="414" t="s">
        <v>431</v>
      </c>
      <c r="N70" s="305" t="s">
        <v>432</v>
      </c>
    </row>
    <row r="71" spans="1:14" ht="41.25" customHeight="1" x14ac:dyDescent="0.25">
      <c r="A71" s="368"/>
      <c r="B71" s="398"/>
      <c r="C71" s="398"/>
      <c r="D71" s="398"/>
      <c r="E71" s="398"/>
      <c r="F71" s="398"/>
      <c r="G71" s="398"/>
      <c r="H71" s="398"/>
      <c r="I71" s="35"/>
      <c r="J71" s="17" t="str">
        <f>IF($I$70=1,"3","0")</f>
        <v>0</v>
      </c>
      <c r="K71" s="253"/>
      <c r="L71" s="18"/>
      <c r="M71" s="438"/>
      <c r="N71" s="376"/>
    </row>
    <row r="72" spans="1:14" ht="36" customHeight="1" x14ac:dyDescent="0.25">
      <c r="A72" s="368"/>
      <c r="B72" s="398"/>
      <c r="C72" s="398"/>
      <c r="D72" s="398"/>
      <c r="E72" s="398"/>
      <c r="F72" s="398"/>
      <c r="G72" s="398"/>
      <c r="H72" s="398"/>
      <c r="I72" s="35"/>
      <c r="J72" s="17" t="str">
        <f>IF($I$70=2,"2","0")</f>
        <v>2</v>
      </c>
      <c r="K72" s="253"/>
      <c r="L72" s="18"/>
      <c r="M72" s="438"/>
      <c r="N72" s="376"/>
    </row>
    <row r="73" spans="1:14" ht="36" customHeight="1" x14ac:dyDescent="0.25">
      <c r="A73" s="368"/>
      <c r="B73" s="398"/>
      <c r="C73" s="398"/>
      <c r="D73" s="398"/>
      <c r="E73" s="398"/>
      <c r="F73" s="398"/>
      <c r="G73" s="398"/>
      <c r="H73" s="398"/>
      <c r="I73" s="35"/>
      <c r="J73" s="17" t="str">
        <f>IF($I$70=3,"1","0")</f>
        <v>0</v>
      </c>
      <c r="K73" s="253"/>
      <c r="L73" s="18"/>
      <c r="M73" s="438"/>
      <c r="N73" s="376"/>
    </row>
    <row r="74" spans="1:14" ht="45.75" customHeight="1" thickBot="1" x14ac:dyDescent="0.3">
      <c r="A74" s="368"/>
      <c r="B74" s="439"/>
      <c r="C74" s="439"/>
      <c r="D74" s="439"/>
      <c r="E74" s="439"/>
      <c r="F74" s="439"/>
      <c r="G74" s="439"/>
      <c r="H74" s="439"/>
      <c r="I74" s="35"/>
      <c r="J74" s="17" t="str">
        <f>IF($I$70=4,"0","0")</f>
        <v>0</v>
      </c>
      <c r="K74" s="253"/>
      <c r="L74" s="18"/>
      <c r="M74" s="438"/>
      <c r="N74" s="377"/>
    </row>
    <row r="75" spans="1:14" ht="18" customHeight="1" x14ac:dyDescent="0.25">
      <c r="A75" s="423" t="s">
        <v>148</v>
      </c>
      <c r="B75" s="402" t="s">
        <v>138</v>
      </c>
      <c r="C75" s="402"/>
      <c r="D75" s="402"/>
      <c r="E75" s="402"/>
      <c r="F75" s="402"/>
      <c r="G75" s="402"/>
      <c r="H75" s="402"/>
      <c r="I75" s="32">
        <v>1</v>
      </c>
      <c r="J75" s="33"/>
      <c r="K75" s="250" t="s">
        <v>400</v>
      </c>
      <c r="L75" s="34">
        <f>J76+J77+J78+J79+J80+J81</f>
        <v>0</v>
      </c>
      <c r="M75" s="424" t="s">
        <v>433</v>
      </c>
      <c r="N75" s="427"/>
    </row>
    <row r="76" spans="1:14" ht="26.45" customHeight="1" x14ac:dyDescent="0.25">
      <c r="A76" s="423"/>
      <c r="B76" s="431"/>
      <c r="C76" s="431"/>
      <c r="D76" s="431"/>
      <c r="E76" s="431"/>
      <c r="F76" s="431"/>
      <c r="G76" s="431"/>
      <c r="H76" s="431"/>
      <c r="I76" s="35"/>
      <c r="J76" s="17" t="str">
        <f>IF($I$75=1,"0","0")</f>
        <v>0</v>
      </c>
      <c r="K76" s="253"/>
      <c r="L76" s="18"/>
      <c r="M76" s="425"/>
      <c r="N76" s="428"/>
    </row>
    <row r="77" spans="1:14" ht="27" customHeight="1" x14ac:dyDescent="0.25">
      <c r="A77" s="423"/>
      <c r="B77" s="431"/>
      <c r="C77" s="431"/>
      <c r="D77" s="431"/>
      <c r="E77" s="431"/>
      <c r="F77" s="431"/>
      <c r="G77" s="431"/>
      <c r="H77" s="431"/>
      <c r="I77" s="35"/>
      <c r="J77" s="17" t="str">
        <f>IF($I$75=2,"0","0")</f>
        <v>0</v>
      </c>
      <c r="K77" s="253"/>
      <c r="L77" s="18"/>
      <c r="M77" s="425"/>
      <c r="N77" s="428"/>
    </row>
    <row r="78" spans="1:14" ht="22.9" customHeight="1" x14ac:dyDescent="0.25">
      <c r="A78" s="423"/>
      <c r="B78" s="432"/>
      <c r="C78" s="432"/>
      <c r="D78" s="432"/>
      <c r="E78" s="432"/>
      <c r="F78" s="432"/>
      <c r="G78" s="432"/>
      <c r="H78" s="432"/>
      <c r="I78" s="35" t="b">
        <v>0</v>
      </c>
      <c r="J78" s="17" t="str">
        <f>IF($I$78=TRUE,"0.5","0")</f>
        <v>0</v>
      </c>
      <c r="K78" s="253"/>
      <c r="L78" s="18" t="str">
        <f>IF(AND($I$75&lt;&gt;2,I78=TRUE),"ERROR","")</f>
        <v/>
      </c>
      <c r="M78" s="425"/>
      <c r="N78" s="429"/>
    </row>
    <row r="79" spans="1:14" ht="27" customHeight="1" x14ac:dyDescent="0.25">
      <c r="A79" s="423"/>
      <c r="B79" s="432"/>
      <c r="C79" s="432"/>
      <c r="D79" s="432"/>
      <c r="E79" s="432"/>
      <c r="F79" s="432"/>
      <c r="G79" s="432"/>
      <c r="H79" s="432"/>
      <c r="I79" s="35" t="b">
        <v>0</v>
      </c>
      <c r="J79" s="17" t="str">
        <f>IF($I$79=TRUE,"0.5","0")</f>
        <v>0</v>
      </c>
      <c r="K79" s="253"/>
      <c r="L79" s="18" t="str">
        <f t="shared" ref="L79:L81" si="2">IF(AND($I$75&lt;&gt;2,I79=TRUE),"ERROR","")</f>
        <v/>
      </c>
      <c r="M79" s="425"/>
      <c r="N79" s="429"/>
    </row>
    <row r="80" spans="1:14" ht="36.75" customHeight="1" x14ac:dyDescent="0.25">
      <c r="A80" s="423"/>
      <c r="B80" s="433"/>
      <c r="C80" s="432"/>
      <c r="D80" s="432"/>
      <c r="E80" s="432"/>
      <c r="F80" s="432"/>
      <c r="G80" s="432"/>
      <c r="H80" s="432"/>
      <c r="I80" s="35" t="b">
        <v>0</v>
      </c>
      <c r="J80" s="17" t="str">
        <f>IF($I$80=TRUE,"0.5","0")</f>
        <v>0</v>
      </c>
      <c r="K80" s="253"/>
      <c r="L80" s="18" t="str">
        <f t="shared" si="2"/>
        <v/>
      </c>
      <c r="M80" s="425"/>
      <c r="N80" s="429"/>
    </row>
    <row r="81" spans="1:14" ht="44.25" customHeight="1" thickBot="1" x14ac:dyDescent="0.3">
      <c r="A81" s="423"/>
      <c r="B81" s="434"/>
      <c r="C81" s="434"/>
      <c r="D81" s="434"/>
      <c r="E81" s="434"/>
      <c r="F81" s="434"/>
      <c r="G81" s="434"/>
      <c r="H81" s="434"/>
      <c r="I81" s="36" t="b">
        <v>0</v>
      </c>
      <c r="J81" s="17" t="str">
        <f>IF($I$81=TRUE,"0.5","0")</f>
        <v>0</v>
      </c>
      <c r="K81" s="253"/>
      <c r="L81" s="18" t="str">
        <f t="shared" si="2"/>
        <v/>
      </c>
      <c r="M81" s="426"/>
      <c r="N81" s="430"/>
    </row>
    <row r="82" spans="1:14" s="9" customFormat="1" ht="18.600000000000001" customHeight="1" x14ac:dyDescent="0.25">
      <c r="A82" s="411" t="s">
        <v>369</v>
      </c>
      <c r="B82" s="413" t="s">
        <v>138</v>
      </c>
      <c r="C82" s="413"/>
      <c r="D82" s="413"/>
      <c r="E82" s="413"/>
      <c r="F82" s="413"/>
      <c r="G82" s="413"/>
      <c r="H82" s="413"/>
      <c r="I82" s="53">
        <v>5</v>
      </c>
      <c r="J82" s="39"/>
      <c r="K82" s="256" t="s">
        <v>401</v>
      </c>
      <c r="L82" s="40">
        <f>J83+J84+J85+J86+J87</f>
        <v>4</v>
      </c>
      <c r="M82" s="414" t="s">
        <v>428</v>
      </c>
      <c r="N82" s="417"/>
    </row>
    <row r="83" spans="1:14" s="9" customFormat="1" ht="21" customHeight="1" x14ac:dyDescent="0.25">
      <c r="A83" s="411"/>
      <c r="B83" s="420"/>
      <c r="C83" s="420"/>
      <c r="D83" s="420"/>
      <c r="E83" s="420"/>
      <c r="F83" s="420"/>
      <c r="G83" s="420"/>
      <c r="H83" s="420"/>
      <c r="I83" s="49"/>
      <c r="J83" s="202" t="str">
        <f>IF($I$82=1,"0","0")</f>
        <v>0</v>
      </c>
      <c r="K83" s="257"/>
      <c r="L83" s="203"/>
      <c r="M83" s="415"/>
      <c r="N83" s="418"/>
    </row>
    <row r="84" spans="1:14" s="9" customFormat="1" ht="21" customHeight="1" x14ac:dyDescent="0.25">
      <c r="A84" s="411"/>
      <c r="B84" s="420"/>
      <c r="C84" s="420"/>
      <c r="D84" s="420"/>
      <c r="E84" s="420"/>
      <c r="F84" s="420"/>
      <c r="G84" s="420"/>
      <c r="H84" s="420"/>
      <c r="I84" s="49"/>
      <c r="J84" s="202" t="str">
        <f>IF($I$82=2,"1","0")</f>
        <v>0</v>
      </c>
      <c r="K84" s="257"/>
      <c r="L84" s="203"/>
      <c r="M84" s="415"/>
      <c r="N84" s="418"/>
    </row>
    <row r="85" spans="1:14" s="9" customFormat="1" ht="20.45" customHeight="1" x14ac:dyDescent="0.25">
      <c r="A85" s="411"/>
      <c r="B85" s="420"/>
      <c r="C85" s="420"/>
      <c r="D85" s="420"/>
      <c r="E85" s="420"/>
      <c r="F85" s="420"/>
      <c r="G85" s="420"/>
      <c r="H85" s="420"/>
      <c r="I85" s="49"/>
      <c r="J85" s="202" t="str">
        <f>IF($I$82=3,"2","0")</f>
        <v>0</v>
      </c>
      <c r="K85" s="257"/>
      <c r="L85" s="203"/>
      <c r="M85" s="415"/>
      <c r="N85" s="418"/>
    </row>
    <row r="86" spans="1:14" s="9" customFormat="1" ht="19.899999999999999" customHeight="1" x14ac:dyDescent="0.25">
      <c r="A86" s="411"/>
      <c r="B86" s="420"/>
      <c r="C86" s="420"/>
      <c r="D86" s="420"/>
      <c r="E86" s="420"/>
      <c r="F86" s="420"/>
      <c r="G86" s="420"/>
      <c r="H86" s="420"/>
      <c r="I86" s="49"/>
      <c r="J86" s="202" t="str">
        <f>IF($I$82=4,"3","0")</f>
        <v>0</v>
      </c>
      <c r="K86" s="257"/>
      <c r="L86" s="203"/>
      <c r="M86" s="415"/>
      <c r="N86" s="418"/>
    </row>
    <row r="87" spans="1:14" s="9" customFormat="1" ht="28.9" customHeight="1" thickBot="1" x14ac:dyDescent="0.3">
      <c r="A87" s="412"/>
      <c r="B87" s="421"/>
      <c r="C87" s="421"/>
      <c r="D87" s="421"/>
      <c r="E87" s="421"/>
      <c r="F87" s="421"/>
      <c r="G87" s="421"/>
      <c r="H87" s="421"/>
      <c r="I87" s="52"/>
      <c r="J87" s="204" t="str">
        <f>IF($I$82=5,"4","0")</f>
        <v>4</v>
      </c>
      <c r="K87" s="258"/>
      <c r="L87" s="205"/>
      <c r="M87" s="416"/>
      <c r="N87" s="419"/>
    </row>
    <row r="88" spans="1:14" x14ac:dyDescent="0.25">
      <c r="A88" s="408" t="s">
        <v>149</v>
      </c>
      <c r="B88" s="409"/>
      <c r="C88" s="409"/>
      <c r="D88" s="409"/>
      <c r="E88" s="409"/>
      <c r="F88" s="409"/>
      <c r="G88" s="409"/>
      <c r="H88" s="409"/>
      <c r="I88" s="409"/>
      <c r="J88" s="409"/>
      <c r="K88" s="259"/>
      <c r="L88" s="206">
        <f>SUM(L45:L87)</f>
        <v>12.4</v>
      </c>
      <c r="M88" s="51"/>
      <c r="N88" s="51"/>
    </row>
    <row r="89" spans="1:14" ht="32.450000000000003" customHeight="1" thickBot="1" x14ac:dyDescent="0.3">
      <c r="A89" s="392"/>
      <c r="B89" s="392"/>
      <c r="C89" s="392"/>
      <c r="D89" s="392"/>
      <c r="E89" s="392"/>
      <c r="F89" s="392"/>
      <c r="G89" s="392"/>
      <c r="H89" s="392"/>
      <c r="I89" s="392"/>
      <c r="J89" s="392"/>
      <c r="K89" s="392"/>
      <c r="L89" s="392"/>
      <c r="M89" s="392"/>
      <c r="N89" s="392"/>
    </row>
    <row r="90" spans="1:14" ht="72.75" customHeight="1" thickBot="1" x14ac:dyDescent="0.3">
      <c r="A90" s="393" t="s">
        <v>150</v>
      </c>
      <c r="B90" s="394"/>
      <c r="C90" s="394"/>
      <c r="D90" s="394"/>
      <c r="E90" s="394"/>
      <c r="F90" s="394"/>
      <c r="G90" s="394"/>
      <c r="H90" s="394"/>
      <c r="I90" s="394"/>
      <c r="J90" s="394"/>
      <c r="K90" s="394"/>
      <c r="L90" s="395"/>
      <c r="M90" s="54" t="s">
        <v>111</v>
      </c>
      <c r="N90" s="31" t="s">
        <v>357</v>
      </c>
    </row>
    <row r="91" spans="1:14" ht="18" customHeight="1" x14ac:dyDescent="0.25">
      <c r="A91" s="406" t="s">
        <v>151</v>
      </c>
      <c r="B91" s="402" t="s">
        <v>138</v>
      </c>
      <c r="C91" s="402"/>
      <c r="D91" s="402"/>
      <c r="E91" s="402"/>
      <c r="F91" s="402"/>
      <c r="G91" s="402"/>
      <c r="H91" s="402"/>
      <c r="I91" s="32">
        <v>2</v>
      </c>
      <c r="J91" s="33"/>
      <c r="K91" s="250" t="s">
        <v>137</v>
      </c>
      <c r="L91" s="34">
        <f>J92+J93+J94+J95+J96</f>
        <v>0</v>
      </c>
      <c r="M91" s="371" t="s">
        <v>434</v>
      </c>
      <c r="N91" s="325"/>
    </row>
    <row r="92" spans="1:14" ht="18" customHeight="1" x14ac:dyDescent="0.25">
      <c r="A92" s="407"/>
      <c r="B92" s="398"/>
      <c r="C92" s="398"/>
      <c r="D92" s="398"/>
      <c r="E92" s="398"/>
      <c r="F92" s="398"/>
      <c r="G92" s="398"/>
      <c r="H92" s="398"/>
      <c r="I92" s="35"/>
      <c r="J92" s="17" t="str">
        <f>IF($I$91=1,"0","0")</f>
        <v>0</v>
      </c>
      <c r="K92" s="253"/>
      <c r="L92" s="18"/>
      <c r="M92" s="372"/>
      <c r="N92" s="381"/>
    </row>
    <row r="93" spans="1:14" ht="19.149999999999999" customHeight="1" x14ac:dyDescent="0.25">
      <c r="A93" s="407"/>
      <c r="B93" s="398"/>
      <c r="C93" s="398"/>
      <c r="D93" s="398"/>
      <c r="E93" s="398"/>
      <c r="F93" s="398"/>
      <c r="G93" s="398"/>
      <c r="H93" s="398"/>
      <c r="I93" s="35"/>
      <c r="J93" s="17" t="str">
        <f>IF($I$91=2,"0","0")</f>
        <v>0</v>
      </c>
      <c r="K93" s="253"/>
      <c r="L93" s="18"/>
      <c r="M93" s="372"/>
      <c r="N93" s="381"/>
    </row>
    <row r="94" spans="1:14" ht="21.6" customHeight="1" x14ac:dyDescent="0.25">
      <c r="A94" s="407"/>
      <c r="B94" s="398"/>
      <c r="C94" s="398"/>
      <c r="D94" s="398"/>
      <c r="E94" s="398"/>
      <c r="F94" s="398"/>
      <c r="G94" s="398"/>
      <c r="H94" s="398"/>
      <c r="I94" s="35"/>
      <c r="J94" s="17" t="str">
        <f>IF($I$91=3,"1","0")</f>
        <v>0</v>
      </c>
      <c r="K94" s="253"/>
      <c r="L94" s="18"/>
      <c r="M94" s="372"/>
      <c r="N94" s="381"/>
    </row>
    <row r="95" spans="1:14" ht="21" customHeight="1" x14ac:dyDescent="0.25">
      <c r="A95" s="407"/>
      <c r="B95" s="398"/>
      <c r="C95" s="398"/>
      <c r="D95" s="398"/>
      <c r="E95" s="398"/>
      <c r="F95" s="398"/>
      <c r="G95" s="398"/>
      <c r="H95" s="398"/>
      <c r="I95" s="35"/>
      <c r="J95" s="17" t="str">
        <f>IF($I$91=4,"2","0")</f>
        <v>0</v>
      </c>
      <c r="K95" s="253"/>
      <c r="L95" s="18"/>
      <c r="M95" s="372"/>
      <c r="N95" s="381"/>
    </row>
    <row r="96" spans="1:14" ht="23.45" customHeight="1" thickBot="1" x14ac:dyDescent="0.3">
      <c r="A96" s="410"/>
      <c r="B96" s="387"/>
      <c r="C96" s="387"/>
      <c r="D96" s="387"/>
      <c r="E96" s="387"/>
      <c r="F96" s="387"/>
      <c r="G96" s="387"/>
      <c r="H96" s="387"/>
      <c r="I96" s="36"/>
      <c r="J96" s="37" t="str">
        <f>IF($I$91=5,"3","0")</f>
        <v>0</v>
      </c>
      <c r="K96" s="254"/>
      <c r="L96" s="38"/>
      <c r="M96" s="374"/>
      <c r="N96" s="382"/>
    </row>
    <row r="97" spans="1:14" ht="18.600000000000001" customHeight="1" x14ac:dyDescent="0.25">
      <c r="A97" s="406" t="s">
        <v>152</v>
      </c>
      <c r="B97" s="402" t="s">
        <v>138</v>
      </c>
      <c r="C97" s="402"/>
      <c r="D97" s="402"/>
      <c r="E97" s="402"/>
      <c r="F97" s="402"/>
      <c r="G97" s="402"/>
      <c r="H97" s="402"/>
      <c r="I97" s="32">
        <v>2</v>
      </c>
      <c r="J97" s="33"/>
      <c r="K97" s="250" t="s">
        <v>139</v>
      </c>
      <c r="L97" s="34">
        <f>J98+J99+J100+J101+J102</f>
        <v>0</v>
      </c>
      <c r="M97" s="371" t="s">
        <v>153</v>
      </c>
      <c r="N97" s="325"/>
    </row>
    <row r="98" spans="1:14" ht="19.899999999999999" customHeight="1" x14ac:dyDescent="0.25">
      <c r="A98" s="407"/>
      <c r="B98" s="404"/>
      <c r="C98" s="398"/>
      <c r="D98" s="398"/>
      <c r="E98" s="398"/>
      <c r="F98" s="398"/>
      <c r="G98" s="398"/>
      <c r="H98" s="398"/>
      <c r="I98" s="35"/>
      <c r="J98" s="17" t="str">
        <f>IF($I$97=1,"0","0")</f>
        <v>0</v>
      </c>
      <c r="K98" s="253"/>
      <c r="L98" s="18"/>
      <c r="M98" s="372"/>
      <c r="N98" s="381"/>
    </row>
    <row r="99" spans="1:14" ht="19.149999999999999" customHeight="1" x14ac:dyDescent="0.25">
      <c r="A99" s="407"/>
      <c r="B99" s="404"/>
      <c r="C99" s="398"/>
      <c r="D99" s="398"/>
      <c r="E99" s="398"/>
      <c r="F99" s="398"/>
      <c r="G99" s="398"/>
      <c r="H99" s="398"/>
      <c r="I99" s="35"/>
      <c r="J99" s="17" t="str">
        <f>IF($I$97=2,"0","0")</f>
        <v>0</v>
      </c>
      <c r="K99" s="253"/>
      <c r="L99" s="18"/>
      <c r="M99" s="372"/>
      <c r="N99" s="381"/>
    </row>
    <row r="100" spans="1:14" ht="21" customHeight="1" x14ac:dyDescent="0.25">
      <c r="A100" s="407"/>
      <c r="B100" s="404"/>
      <c r="C100" s="398"/>
      <c r="D100" s="398"/>
      <c r="E100" s="398"/>
      <c r="F100" s="398"/>
      <c r="G100" s="398"/>
      <c r="H100" s="398"/>
      <c r="I100" s="35"/>
      <c r="J100" s="17" t="str">
        <f>IF($I$97=3,"1","0")</f>
        <v>0</v>
      </c>
      <c r="K100" s="253"/>
      <c r="L100" s="18"/>
      <c r="M100" s="372"/>
      <c r="N100" s="381"/>
    </row>
    <row r="101" spans="1:14" ht="21.6" customHeight="1" x14ac:dyDescent="0.25">
      <c r="A101" s="407"/>
      <c r="B101" s="404"/>
      <c r="C101" s="398"/>
      <c r="D101" s="398"/>
      <c r="E101" s="398"/>
      <c r="F101" s="398"/>
      <c r="G101" s="398"/>
      <c r="H101" s="398"/>
      <c r="I101" s="35"/>
      <c r="J101" s="17" t="str">
        <f>IF($I$97=4,"2","0")</f>
        <v>0</v>
      </c>
      <c r="K101" s="253"/>
      <c r="L101" s="18"/>
      <c r="M101" s="372"/>
      <c r="N101" s="381"/>
    </row>
    <row r="102" spans="1:14" ht="21" customHeight="1" thickBot="1" x14ac:dyDescent="0.3">
      <c r="A102" s="407"/>
      <c r="B102" s="405"/>
      <c r="C102" s="387"/>
      <c r="D102" s="387"/>
      <c r="E102" s="387"/>
      <c r="F102" s="387"/>
      <c r="G102" s="387"/>
      <c r="H102" s="387"/>
      <c r="I102" s="36"/>
      <c r="J102" s="37" t="str">
        <f>IF($I$97=5,"3","0")</f>
        <v>0</v>
      </c>
      <c r="K102" s="254"/>
      <c r="L102" s="38"/>
      <c r="M102" s="374"/>
      <c r="N102" s="382"/>
    </row>
    <row r="103" spans="1:14" ht="21" customHeight="1" x14ac:dyDescent="0.25">
      <c r="A103" s="399" t="s">
        <v>154</v>
      </c>
      <c r="B103" s="402" t="s">
        <v>138</v>
      </c>
      <c r="C103" s="402"/>
      <c r="D103" s="402"/>
      <c r="E103" s="402"/>
      <c r="F103" s="402"/>
      <c r="G103" s="402"/>
      <c r="H103" s="402"/>
      <c r="I103" s="35">
        <v>2</v>
      </c>
      <c r="J103" s="17"/>
      <c r="K103" s="253" t="s">
        <v>140</v>
      </c>
      <c r="L103" s="18">
        <f>J104+J105+J106+J107+J108</f>
        <v>0</v>
      </c>
      <c r="M103" s="302" t="s">
        <v>153</v>
      </c>
      <c r="N103" s="455"/>
    </row>
    <row r="104" spans="1:14" ht="21" customHeight="1" x14ac:dyDescent="0.25">
      <c r="A104" s="400"/>
      <c r="B104" s="403"/>
      <c r="C104" s="384"/>
      <c r="D104" s="384"/>
      <c r="E104" s="384"/>
      <c r="F104" s="384"/>
      <c r="G104" s="384"/>
      <c r="H104" s="384"/>
      <c r="I104" s="35"/>
      <c r="J104" s="17" t="str">
        <f>IF($I$103=1,"0","0")</f>
        <v>0</v>
      </c>
      <c r="K104" s="253"/>
      <c r="L104" s="18"/>
      <c r="M104" s="303"/>
      <c r="N104" s="456"/>
    </row>
    <row r="105" spans="1:14" ht="21" customHeight="1" x14ac:dyDescent="0.25">
      <c r="A105" s="400"/>
      <c r="B105" s="403"/>
      <c r="C105" s="384"/>
      <c r="D105" s="384"/>
      <c r="E105" s="384"/>
      <c r="F105" s="384"/>
      <c r="G105" s="384"/>
      <c r="H105" s="384"/>
      <c r="I105" s="35"/>
      <c r="J105" s="17" t="str">
        <f>IF($I$103=2,"0","0")</f>
        <v>0</v>
      </c>
      <c r="K105" s="253"/>
      <c r="L105" s="18"/>
      <c r="M105" s="303"/>
      <c r="N105" s="456"/>
    </row>
    <row r="106" spans="1:14" ht="21" customHeight="1" x14ac:dyDescent="0.25">
      <c r="A106" s="400"/>
      <c r="B106" s="403"/>
      <c r="C106" s="384"/>
      <c r="D106" s="384"/>
      <c r="E106" s="384"/>
      <c r="F106" s="384"/>
      <c r="G106" s="384"/>
      <c r="H106" s="384"/>
      <c r="I106" s="35"/>
      <c r="J106" s="17" t="str">
        <f>IF($I$103=3,"1","0")</f>
        <v>0</v>
      </c>
      <c r="K106" s="253"/>
      <c r="L106" s="18"/>
      <c r="M106" s="303"/>
      <c r="N106" s="456"/>
    </row>
    <row r="107" spans="1:14" ht="21" customHeight="1" x14ac:dyDescent="0.25">
      <c r="A107" s="400"/>
      <c r="B107" s="403"/>
      <c r="C107" s="384"/>
      <c r="D107" s="384"/>
      <c r="E107" s="384"/>
      <c r="F107" s="384"/>
      <c r="G107" s="384"/>
      <c r="H107" s="384"/>
      <c r="I107" s="35"/>
      <c r="J107" s="17" t="str">
        <f>IF($I$103=4,"2","0")</f>
        <v>0</v>
      </c>
      <c r="K107" s="253"/>
      <c r="L107" s="18"/>
      <c r="M107" s="303"/>
      <c r="N107" s="456"/>
    </row>
    <row r="108" spans="1:14" ht="21" customHeight="1" x14ac:dyDescent="0.25">
      <c r="A108" s="400"/>
      <c r="B108" s="403"/>
      <c r="C108" s="384"/>
      <c r="D108" s="384"/>
      <c r="E108" s="384"/>
      <c r="F108" s="384"/>
      <c r="G108" s="384"/>
      <c r="H108" s="384"/>
      <c r="I108" s="35"/>
      <c r="J108" s="17" t="str">
        <f>IF($I$103=5,"3","0")</f>
        <v>0</v>
      </c>
      <c r="K108" s="253"/>
      <c r="L108" s="18"/>
      <c r="M108" s="303"/>
      <c r="N108" s="456"/>
    </row>
    <row r="109" spans="1:14" ht="1.9" customHeight="1" thickBot="1" x14ac:dyDescent="0.3">
      <c r="A109" s="401"/>
      <c r="B109" s="55"/>
      <c r="C109" s="56"/>
      <c r="D109" s="56"/>
      <c r="E109" s="56"/>
      <c r="F109" s="56"/>
      <c r="G109" s="56"/>
      <c r="H109" s="56"/>
      <c r="I109" s="35"/>
      <c r="J109" s="17"/>
      <c r="K109" s="253"/>
      <c r="L109" s="18"/>
      <c r="M109" s="273"/>
      <c r="N109" s="274"/>
    </row>
    <row r="110" spans="1:14" ht="20.45" customHeight="1" x14ac:dyDescent="0.25">
      <c r="A110" s="368" t="s">
        <v>155</v>
      </c>
      <c r="B110" s="397"/>
      <c r="C110" s="397"/>
      <c r="D110" s="397"/>
      <c r="E110" s="397"/>
      <c r="F110" s="397"/>
      <c r="G110" s="397"/>
      <c r="H110" s="397"/>
      <c r="I110" s="32">
        <v>2</v>
      </c>
      <c r="J110" s="33" t="str">
        <f>IF($I$110=1,"0","0")</f>
        <v>0</v>
      </c>
      <c r="K110" s="250" t="s">
        <v>141</v>
      </c>
      <c r="L110" s="34">
        <f>IF(I110=1, 0, IF(I110=2, J111+J112+J113+J114+J115+J116+J117+J118+J119+J120+J121, IF(OR(I110&lt;&gt;1, I110&lt;&gt;2),0)))</f>
        <v>3.9999999999999991</v>
      </c>
      <c r="M110" s="371" t="s">
        <v>435</v>
      </c>
      <c r="N110" s="325"/>
    </row>
    <row r="111" spans="1:14" ht="23.45" customHeight="1" x14ac:dyDescent="0.25">
      <c r="A111" s="368"/>
      <c r="B111" s="398"/>
      <c r="C111" s="398"/>
      <c r="D111" s="398"/>
      <c r="E111" s="398"/>
      <c r="F111" s="398"/>
      <c r="G111" s="398"/>
      <c r="H111" s="398"/>
      <c r="I111" s="35"/>
      <c r="J111" s="17" t="str">
        <f>IF($I$110=2,"1","0")</f>
        <v>1</v>
      </c>
      <c r="K111" s="253"/>
      <c r="L111" s="18"/>
      <c r="M111" s="372"/>
      <c r="N111" s="381"/>
    </row>
    <row r="112" spans="1:14" ht="21" customHeight="1" x14ac:dyDescent="0.25">
      <c r="A112" s="368"/>
      <c r="B112" s="398"/>
      <c r="C112" s="398"/>
      <c r="D112" s="398"/>
      <c r="E112" s="398"/>
      <c r="F112" s="398"/>
      <c r="G112" s="398"/>
      <c r="H112" s="398"/>
      <c r="I112" s="49" t="b">
        <v>1</v>
      </c>
      <c r="J112" s="17" t="str">
        <f>IF($I$112=TRUE,"0.3","0")</f>
        <v>0.3</v>
      </c>
      <c r="K112" s="253"/>
      <c r="L112" s="18" t="str">
        <f>IF(AND($I$110&lt;&gt;2,I112=TRUE),"ERROR","")</f>
        <v/>
      </c>
      <c r="M112" s="372"/>
      <c r="N112" s="381"/>
    </row>
    <row r="113" spans="1:14" ht="21" customHeight="1" x14ac:dyDescent="0.25">
      <c r="A113" s="368"/>
      <c r="B113" s="398"/>
      <c r="C113" s="398"/>
      <c r="D113" s="398"/>
      <c r="E113" s="398"/>
      <c r="F113" s="398"/>
      <c r="G113" s="398"/>
      <c r="H113" s="398"/>
      <c r="I113" s="49" t="b">
        <v>1</v>
      </c>
      <c r="J113" s="17" t="str">
        <f>IF($I$113=TRUE,"0.3","0")</f>
        <v>0.3</v>
      </c>
      <c r="K113" s="253"/>
      <c r="L113" s="18" t="str">
        <f t="shared" ref="L113:L121" si="3">IF(AND($I$110&lt;&gt;2,I113=TRUE),"ERROR","")</f>
        <v/>
      </c>
      <c r="M113" s="372"/>
      <c r="N113" s="381"/>
    </row>
    <row r="114" spans="1:14" ht="19.899999999999999" customHeight="1" x14ac:dyDescent="0.25">
      <c r="A114" s="368"/>
      <c r="B114" s="398"/>
      <c r="C114" s="398"/>
      <c r="D114" s="398"/>
      <c r="E114" s="398"/>
      <c r="F114" s="398"/>
      <c r="G114" s="398"/>
      <c r="H114" s="398"/>
      <c r="I114" s="49" t="b">
        <v>1</v>
      </c>
      <c r="J114" s="17" t="str">
        <f>IF($I$114=TRUE,"0.3","0")</f>
        <v>0.3</v>
      </c>
      <c r="K114" s="253"/>
      <c r="L114" s="18" t="str">
        <f t="shared" si="3"/>
        <v/>
      </c>
      <c r="M114" s="372"/>
      <c r="N114" s="381"/>
    </row>
    <row r="115" spans="1:14" ht="21.6" customHeight="1" x14ac:dyDescent="0.25">
      <c r="A115" s="368"/>
      <c r="B115" s="398"/>
      <c r="C115" s="398"/>
      <c r="D115" s="398"/>
      <c r="E115" s="398"/>
      <c r="F115" s="398"/>
      <c r="G115" s="398"/>
      <c r="H115" s="398"/>
      <c r="I115" s="49" t="b">
        <v>1</v>
      </c>
      <c r="J115" s="17" t="str">
        <f>IF($I$115=TRUE,"0.3","0")</f>
        <v>0.3</v>
      </c>
      <c r="K115" s="253"/>
      <c r="L115" s="18" t="str">
        <f t="shared" si="3"/>
        <v/>
      </c>
      <c r="M115" s="372"/>
      <c r="N115" s="381"/>
    </row>
    <row r="116" spans="1:14" ht="21.6" customHeight="1" x14ac:dyDescent="0.25">
      <c r="A116" s="368"/>
      <c r="B116" s="398"/>
      <c r="C116" s="398"/>
      <c r="D116" s="398"/>
      <c r="E116" s="398"/>
      <c r="F116" s="398"/>
      <c r="G116" s="398"/>
      <c r="H116" s="398"/>
      <c r="I116" s="49" t="b">
        <v>1</v>
      </c>
      <c r="J116" s="17" t="str">
        <f>IF($I$116=TRUE,"0.3","0")</f>
        <v>0.3</v>
      </c>
      <c r="K116" s="253"/>
      <c r="L116" s="18" t="str">
        <f t="shared" si="3"/>
        <v/>
      </c>
      <c r="M116" s="372"/>
      <c r="N116" s="381"/>
    </row>
    <row r="117" spans="1:14" ht="22.9" customHeight="1" x14ac:dyDescent="0.25">
      <c r="A117" s="368"/>
      <c r="B117" s="398"/>
      <c r="C117" s="398"/>
      <c r="D117" s="398"/>
      <c r="E117" s="398"/>
      <c r="F117" s="398"/>
      <c r="G117" s="398"/>
      <c r="H117" s="398"/>
      <c r="I117" s="49" t="b">
        <v>1</v>
      </c>
      <c r="J117" s="17" t="str">
        <f>IF($I$117=TRUE,"0.3","0")</f>
        <v>0.3</v>
      </c>
      <c r="K117" s="253"/>
      <c r="L117" s="18" t="str">
        <f t="shared" si="3"/>
        <v/>
      </c>
      <c r="M117" s="372"/>
      <c r="N117" s="381"/>
    </row>
    <row r="118" spans="1:14" ht="19.899999999999999" customHeight="1" x14ac:dyDescent="0.25">
      <c r="A118" s="368"/>
      <c r="B118" s="398"/>
      <c r="C118" s="398"/>
      <c r="D118" s="398"/>
      <c r="E118" s="398"/>
      <c r="F118" s="398"/>
      <c r="G118" s="398"/>
      <c r="H118" s="398"/>
      <c r="I118" s="49" t="b">
        <v>1</v>
      </c>
      <c r="J118" s="17" t="str">
        <f>IF($I$118=TRUE,"0.3","0")</f>
        <v>0.3</v>
      </c>
      <c r="K118" s="253"/>
      <c r="L118" s="18" t="str">
        <f t="shared" si="3"/>
        <v/>
      </c>
      <c r="M118" s="372"/>
      <c r="N118" s="381"/>
    </row>
    <row r="119" spans="1:14" ht="22.9" customHeight="1" x14ac:dyDescent="0.25">
      <c r="A119" s="368"/>
      <c r="B119" s="398"/>
      <c r="C119" s="398"/>
      <c r="D119" s="398"/>
      <c r="E119" s="398"/>
      <c r="F119" s="398"/>
      <c r="G119" s="398"/>
      <c r="H119" s="398"/>
      <c r="I119" s="49" t="b">
        <v>1</v>
      </c>
      <c r="J119" s="17" t="str">
        <f>IF($I$119=TRUE,"0.3","0")</f>
        <v>0.3</v>
      </c>
      <c r="K119" s="253"/>
      <c r="L119" s="18" t="str">
        <f t="shared" si="3"/>
        <v/>
      </c>
      <c r="M119" s="372"/>
      <c r="N119" s="381"/>
    </row>
    <row r="120" spans="1:14" ht="21" customHeight="1" x14ac:dyDescent="0.25">
      <c r="A120" s="368"/>
      <c r="B120" s="398"/>
      <c r="C120" s="398"/>
      <c r="D120" s="398"/>
      <c r="E120" s="398"/>
      <c r="F120" s="398"/>
      <c r="G120" s="398"/>
      <c r="H120" s="398"/>
      <c r="I120" s="49" t="b">
        <v>1</v>
      </c>
      <c r="J120" s="17" t="str">
        <f>IF($I$120=TRUE,"0.3","0")</f>
        <v>0.3</v>
      </c>
      <c r="K120" s="253"/>
      <c r="L120" s="18" t="str">
        <f t="shared" si="3"/>
        <v/>
      </c>
      <c r="M120" s="372"/>
      <c r="N120" s="381"/>
    </row>
    <row r="121" spans="1:14" ht="20.45" customHeight="1" thickBot="1" x14ac:dyDescent="0.3">
      <c r="A121" s="369"/>
      <c r="B121" s="387"/>
      <c r="C121" s="387"/>
      <c r="D121" s="387"/>
      <c r="E121" s="387"/>
      <c r="F121" s="387"/>
      <c r="G121" s="387"/>
      <c r="H121" s="387"/>
      <c r="I121" s="52" t="b">
        <v>1</v>
      </c>
      <c r="J121" s="37" t="str">
        <f>IF($I$121=TRUE,"0.3","0")</f>
        <v>0.3</v>
      </c>
      <c r="K121" s="254"/>
      <c r="L121" s="38" t="str">
        <f t="shared" si="3"/>
        <v/>
      </c>
      <c r="M121" s="374"/>
      <c r="N121" s="382"/>
    </row>
    <row r="122" spans="1:14" ht="41.25" customHeight="1" x14ac:dyDescent="0.25">
      <c r="A122" s="367" t="s">
        <v>370</v>
      </c>
      <c r="B122" s="397"/>
      <c r="C122" s="397"/>
      <c r="D122" s="397"/>
      <c r="E122" s="397"/>
      <c r="F122" s="397"/>
      <c r="G122" s="397"/>
      <c r="H122" s="397"/>
      <c r="I122" s="32">
        <v>2</v>
      </c>
      <c r="J122" s="33" t="str">
        <f>IF($I$122=1,"0","0")</f>
        <v>0</v>
      </c>
      <c r="K122" s="250" t="s">
        <v>399</v>
      </c>
      <c r="L122" s="34">
        <f>IF(I122=1, 0, IF(I122=2, J123+J124+J125, 0))</f>
        <v>2</v>
      </c>
      <c r="M122" s="371" t="s">
        <v>436</v>
      </c>
      <c r="N122" s="305" t="s">
        <v>437</v>
      </c>
    </row>
    <row r="123" spans="1:14" ht="38.25" customHeight="1" x14ac:dyDescent="0.25">
      <c r="A123" s="368"/>
      <c r="B123" s="398"/>
      <c r="C123" s="398"/>
      <c r="D123" s="398"/>
      <c r="E123" s="398"/>
      <c r="F123" s="398"/>
      <c r="G123" s="398"/>
      <c r="H123" s="398"/>
      <c r="I123" s="35"/>
      <c r="J123" s="17" t="str">
        <f>IF($I$122=2,"1","0")</f>
        <v>1</v>
      </c>
      <c r="K123" s="253"/>
      <c r="L123" s="18"/>
      <c r="M123" s="372"/>
      <c r="N123" s="306"/>
    </row>
    <row r="124" spans="1:14" ht="39" customHeight="1" x14ac:dyDescent="0.25">
      <c r="A124" s="368"/>
      <c r="B124" s="398"/>
      <c r="C124" s="398"/>
      <c r="D124" s="398"/>
      <c r="E124" s="398"/>
      <c r="F124" s="398"/>
      <c r="G124" s="398"/>
      <c r="H124" s="398"/>
      <c r="I124" s="35" t="b">
        <v>1</v>
      </c>
      <c r="J124" s="17" t="str">
        <f>IF($I$124=TRUE,"1","0")</f>
        <v>1</v>
      </c>
      <c r="K124" s="253"/>
      <c r="L124" s="18" t="str">
        <f>IF(AND($I$122&lt;&gt;2,I124=TRUE),"ERROR","")</f>
        <v/>
      </c>
      <c r="M124" s="372"/>
      <c r="N124" s="306"/>
    </row>
    <row r="125" spans="1:14" ht="39" customHeight="1" x14ac:dyDescent="0.25">
      <c r="A125" s="368"/>
      <c r="B125" s="398"/>
      <c r="C125" s="398"/>
      <c r="D125" s="398"/>
      <c r="E125" s="398"/>
      <c r="F125" s="398"/>
      <c r="G125" s="398"/>
      <c r="H125" s="398"/>
      <c r="I125" s="35" t="b">
        <v>0</v>
      </c>
      <c r="J125" s="17" t="str">
        <f>IF($I$125=TRUE,"1","0")</f>
        <v>0</v>
      </c>
      <c r="K125" s="253"/>
      <c r="L125" s="18" t="str">
        <f t="shared" ref="L125:L126" si="4">IF(AND($I$122&lt;&gt;2,I125=TRUE),"ERROR","")</f>
        <v/>
      </c>
      <c r="M125" s="372"/>
      <c r="N125" s="306"/>
    </row>
    <row r="126" spans="1:14" ht="21.6" customHeight="1" thickBot="1" x14ac:dyDescent="0.3">
      <c r="A126" s="369"/>
      <c r="B126" s="387"/>
      <c r="C126" s="387"/>
      <c r="D126" s="387"/>
      <c r="E126" s="387"/>
      <c r="F126" s="387"/>
      <c r="G126" s="387"/>
      <c r="H126" s="387"/>
      <c r="I126" s="36"/>
      <c r="J126" s="37"/>
      <c r="K126" s="254"/>
      <c r="L126" s="38" t="str">
        <f t="shared" si="4"/>
        <v/>
      </c>
      <c r="M126" s="374"/>
      <c r="N126" s="307"/>
    </row>
    <row r="127" spans="1:14" ht="39.75" customHeight="1" x14ac:dyDescent="0.25">
      <c r="A127" s="367" t="s">
        <v>402</v>
      </c>
      <c r="B127" s="397"/>
      <c r="C127" s="397"/>
      <c r="D127" s="397"/>
      <c r="E127" s="397"/>
      <c r="F127" s="397"/>
      <c r="G127" s="397"/>
      <c r="H127" s="397"/>
      <c r="I127" s="32">
        <v>2</v>
      </c>
      <c r="J127" s="33" t="str">
        <f>IF($I$127=1,"0","0")</f>
        <v>0</v>
      </c>
      <c r="K127" s="250" t="s">
        <v>400</v>
      </c>
      <c r="L127" s="34">
        <f>IF(I127=2,1,IF(I127=3,J129+J130+J131+J132+J133,IF(I127=4,4,0)))</f>
        <v>1</v>
      </c>
      <c r="M127" s="371" t="s">
        <v>438</v>
      </c>
      <c r="N127" s="325"/>
    </row>
    <row r="128" spans="1:14" ht="31.9" customHeight="1" x14ac:dyDescent="0.25">
      <c r="A128" s="368"/>
      <c r="B128" s="398"/>
      <c r="C128" s="398"/>
      <c r="D128" s="398"/>
      <c r="E128" s="398"/>
      <c r="F128" s="398"/>
      <c r="G128" s="398"/>
      <c r="H128" s="398"/>
      <c r="I128" s="35"/>
      <c r="J128" s="17" t="str">
        <f>IF($I$127=2,"1","0")</f>
        <v>1</v>
      </c>
      <c r="K128" s="253"/>
      <c r="L128" s="18"/>
      <c r="M128" s="372"/>
      <c r="N128" s="381"/>
    </row>
    <row r="129" spans="1:14" ht="40.5" customHeight="1" x14ac:dyDescent="0.25">
      <c r="A129" s="368"/>
      <c r="B129" s="398"/>
      <c r="C129" s="398"/>
      <c r="D129" s="398"/>
      <c r="E129" s="398"/>
      <c r="F129" s="398"/>
      <c r="G129" s="398"/>
      <c r="H129" s="398"/>
      <c r="I129" s="35"/>
      <c r="J129" s="17" t="str">
        <f>IF($I$127=3,"1","0")</f>
        <v>0</v>
      </c>
      <c r="K129" s="253"/>
      <c r="L129" s="18"/>
      <c r="M129" s="372"/>
      <c r="N129" s="381"/>
    </row>
    <row r="130" spans="1:14" ht="30" customHeight="1" x14ac:dyDescent="0.25">
      <c r="A130" s="368"/>
      <c r="B130" s="398"/>
      <c r="C130" s="398"/>
      <c r="D130" s="398"/>
      <c r="E130" s="398"/>
      <c r="F130" s="398"/>
      <c r="G130" s="398"/>
      <c r="H130" s="398"/>
      <c r="I130" s="49" t="b">
        <v>0</v>
      </c>
      <c r="J130" s="17" t="str">
        <f>IF($I$130=TRUE,"0.5","0")</f>
        <v>0</v>
      </c>
      <c r="K130" s="253"/>
      <c r="L130" s="18" t="str">
        <f>IF(AND($I$127&lt;&gt;3,I130=TRUE),"ERROR","")</f>
        <v/>
      </c>
      <c r="M130" s="372"/>
      <c r="N130" s="381"/>
    </row>
    <row r="131" spans="1:14" ht="30.6" customHeight="1" x14ac:dyDescent="0.25">
      <c r="A131" s="368"/>
      <c r="B131" s="398"/>
      <c r="C131" s="398"/>
      <c r="D131" s="398"/>
      <c r="E131" s="398"/>
      <c r="F131" s="398"/>
      <c r="G131" s="398"/>
      <c r="H131" s="398"/>
      <c r="I131" s="49" t="b">
        <v>0</v>
      </c>
      <c r="J131" s="17" t="str">
        <f>IF($I$131=TRUE,"0.5","0")</f>
        <v>0</v>
      </c>
      <c r="K131" s="253"/>
      <c r="L131" s="18" t="str">
        <f t="shared" ref="L131:L133" si="5">IF(AND($I$127&lt;&gt;3,I131=TRUE),"ERROR","")</f>
        <v/>
      </c>
      <c r="M131" s="372"/>
      <c r="N131" s="381"/>
    </row>
    <row r="132" spans="1:14" ht="29.45" customHeight="1" x14ac:dyDescent="0.25">
      <c r="A132" s="368"/>
      <c r="B132" s="398"/>
      <c r="C132" s="398"/>
      <c r="D132" s="398"/>
      <c r="E132" s="398"/>
      <c r="F132" s="398"/>
      <c r="G132" s="398"/>
      <c r="H132" s="398"/>
      <c r="I132" s="49" t="b">
        <v>0</v>
      </c>
      <c r="J132" s="17" t="str">
        <f>IF($I$132=TRUE,"0.5","0")</f>
        <v>0</v>
      </c>
      <c r="K132" s="253"/>
      <c r="L132" s="18" t="str">
        <f t="shared" si="5"/>
        <v/>
      </c>
      <c r="M132" s="372"/>
      <c r="N132" s="381"/>
    </row>
    <row r="133" spans="1:14" ht="27.6" customHeight="1" x14ac:dyDescent="0.25">
      <c r="A133" s="368"/>
      <c r="B133" s="398"/>
      <c r="C133" s="398"/>
      <c r="D133" s="398"/>
      <c r="E133" s="398"/>
      <c r="F133" s="398"/>
      <c r="G133" s="398"/>
      <c r="H133" s="398"/>
      <c r="I133" s="49" t="b">
        <v>0</v>
      </c>
      <c r="J133" s="17" t="str">
        <f>IF($I$133=TRUE,"0.5","0")</f>
        <v>0</v>
      </c>
      <c r="K133" s="253"/>
      <c r="L133" s="18" t="str">
        <f t="shared" si="5"/>
        <v/>
      </c>
      <c r="M133" s="372"/>
      <c r="N133" s="381"/>
    </row>
    <row r="134" spans="1:14" ht="42.75" customHeight="1" thickBot="1" x14ac:dyDescent="0.3">
      <c r="A134" s="369"/>
      <c r="B134" s="387"/>
      <c r="C134" s="387"/>
      <c r="D134" s="387"/>
      <c r="E134" s="387"/>
      <c r="F134" s="387"/>
      <c r="G134" s="387"/>
      <c r="H134" s="387"/>
      <c r="I134" s="36"/>
      <c r="J134" s="37" t="str">
        <f>IF($I$127=4,"4","0")</f>
        <v>0</v>
      </c>
      <c r="K134" s="254"/>
      <c r="L134" s="38"/>
      <c r="M134" s="374"/>
      <c r="N134" s="382"/>
    </row>
    <row r="135" spans="1:14" x14ac:dyDescent="0.25">
      <c r="A135" s="388" t="s">
        <v>156</v>
      </c>
      <c r="B135" s="389"/>
      <c r="C135" s="389"/>
      <c r="D135" s="389"/>
      <c r="E135" s="389"/>
      <c r="F135" s="389"/>
      <c r="G135" s="389"/>
      <c r="H135" s="389"/>
      <c r="I135" s="389"/>
      <c r="J135" s="390"/>
      <c r="K135" s="170"/>
      <c r="L135" s="206">
        <f>SUM(L91:L134)</f>
        <v>6.9999999999999991</v>
      </c>
      <c r="M135" s="51"/>
      <c r="N135" s="51"/>
    </row>
    <row r="136" spans="1:14" ht="33.6" customHeight="1" thickBot="1" x14ac:dyDescent="0.3">
      <c r="A136" s="391"/>
      <c r="B136" s="391"/>
      <c r="C136" s="391"/>
      <c r="D136" s="391"/>
      <c r="E136" s="391"/>
      <c r="F136" s="391"/>
      <c r="G136" s="391"/>
      <c r="H136" s="391"/>
      <c r="I136" s="391"/>
      <c r="J136" s="391"/>
      <c r="K136" s="391"/>
      <c r="L136" s="391"/>
      <c r="M136" s="392"/>
      <c r="N136" s="392"/>
    </row>
    <row r="137" spans="1:14" ht="58.9" customHeight="1" thickBot="1" x14ac:dyDescent="0.3">
      <c r="A137" s="393" t="s">
        <v>157</v>
      </c>
      <c r="B137" s="394"/>
      <c r="C137" s="394"/>
      <c r="D137" s="394"/>
      <c r="E137" s="394"/>
      <c r="F137" s="394"/>
      <c r="G137" s="394"/>
      <c r="H137" s="394"/>
      <c r="I137" s="394"/>
      <c r="J137" s="394"/>
      <c r="K137" s="394"/>
      <c r="L137" s="395"/>
      <c r="M137" s="54" t="s">
        <v>111</v>
      </c>
      <c r="N137" s="31" t="s">
        <v>357</v>
      </c>
    </row>
    <row r="138" spans="1:14" ht="28.15" customHeight="1" x14ac:dyDescent="0.25">
      <c r="A138" s="367" t="s">
        <v>371</v>
      </c>
      <c r="B138" s="396"/>
      <c r="C138" s="396"/>
      <c r="D138" s="396"/>
      <c r="E138" s="396"/>
      <c r="F138" s="396"/>
      <c r="G138" s="396"/>
      <c r="H138" s="396"/>
      <c r="I138" s="32">
        <v>1</v>
      </c>
      <c r="J138" s="33" t="str">
        <f>IF($I$138=1,"0","0")</f>
        <v>0</v>
      </c>
      <c r="K138" s="250" t="s">
        <v>137</v>
      </c>
      <c r="L138" s="34">
        <f>IF(I138=2, J139+J140+J141+J142, 0)</f>
        <v>0</v>
      </c>
      <c r="M138" s="371" t="s">
        <v>439</v>
      </c>
      <c r="N138" s="325"/>
    </row>
    <row r="139" spans="1:14" ht="42" customHeight="1" x14ac:dyDescent="0.25">
      <c r="A139" s="368"/>
      <c r="B139" s="384"/>
      <c r="C139" s="384"/>
      <c r="D139" s="384"/>
      <c r="E139" s="384"/>
      <c r="F139" s="384"/>
      <c r="G139" s="384"/>
      <c r="H139" s="384"/>
      <c r="I139" s="35"/>
      <c r="J139" s="17" t="str">
        <f>IF($I$138=2,"1","0")</f>
        <v>0</v>
      </c>
      <c r="K139" s="253"/>
      <c r="L139" s="18"/>
      <c r="M139" s="372"/>
      <c r="N139" s="381"/>
    </row>
    <row r="140" spans="1:14" ht="30.75" customHeight="1" x14ac:dyDescent="0.25">
      <c r="A140" s="368"/>
      <c r="B140" s="384"/>
      <c r="C140" s="384"/>
      <c r="D140" s="384"/>
      <c r="E140" s="384"/>
      <c r="F140" s="384"/>
      <c r="G140" s="384"/>
      <c r="H140" s="384"/>
      <c r="I140" s="35" t="b">
        <v>0</v>
      </c>
      <c r="J140" s="17" t="str">
        <f>IF($I$140=TRUE,"1.0","0")</f>
        <v>0</v>
      </c>
      <c r="K140" s="253"/>
      <c r="L140" s="18" t="str">
        <f>IF(AND($I$138&lt;&gt;2,I140=TRUE),"ERROR","")</f>
        <v/>
      </c>
      <c r="M140" s="372"/>
      <c r="N140" s="381"/>
    </row>
    <row r="141" spans="1:14" ht="33" customHeight="1" x14ac:dyDescent="0.25">
      <c r="A141" s="368"/>
      <c r="B141" s="384"/>
      <c r="C141" s="384"/>
      <c r="D141" s="384"/>
      <c r="E141" s="384"/>
      <c r="F141" s="384"/>
      <c r="G141" s="384"/>
      <c r="H141" s="384"/>
      <c r="I141" s="35" t="b">
        <v>0</v>
      </c>
      <c r="J141" s="17" t="str">
        <f>IF($I$141=TRUE,"1.0","0")</f>
        <v>0</v>
      </c>
      <c r="K141" s="253"/>
      <c r="L141" s="18" t="str">
        <f t="shared" ref="L141:L142" si="6">IF(AND($I$138&lt;&gt;2,I141=TRUE),"ERROR","")</f>
        <v/>
      </c>
      <c r="M141" s="372"/>
      <c r="N141" s="381"/>
    </row>
    <row r="142" spans="1:14" ht="26.45" customHeight="1" thickBot="1" x14ac:dyDescent="0.3">
      <c r="A142" s="369"/>
      <c r="B142" s="385"/>
      <c r="C142" s="385"/>
      <c r="D142" s="385"/>
      <c r="E142" s="385"/>
      <c r="F142" s="385"/>
      <c r="G142" s="385"/>
      <c r="H142" s="385"/>
      <c r="I142" s="36" t="b">
        <v>0</v>
      </c>
      <c r="J142" s="37" t="str">
        <f>IF($I$142=TRUE,"1.0","0")</f>
        <v>0</v>
      </c>
      <c r="K142" s="254"/>
      <c r="L142" s="38" t="str">
        <f t="shared" si="6"/>
        <v/>
      </c>
      <c r="M142" s="374"/>
      <c r="N142" s="382"/>
    </row>
    <row r="143" spans="1:14" ht="30.6" customHeight="1" x14ac:dyDescent="0.25">
      <c r="A143" s="367" t="s">
        <v>158</v>
      </c>
      <c r="B143" s="386"/>
      <c r="C143" s="386"/>
      <c r="D143" s="386"/>
      <c r="E143" s="386"/>
      <c r="F143" s="386"/>
      <c r="G143" s="386"/>
      <c r="H143" s="386"/>
      <c r="I143" s="32">
        <v>1</v>
      </c>
      <c r="J143" s="33" t="str">
        <f>IF($I$143=1,"0","0")</f>
        <v>0</v>
      </c>
      <c r="K143" s="250" t="s">
        <v>139</v>
      </c>
      <c r="L143" s="34">
        <f>J143+J144+J145+J146</f>
        <v>0</v>
      </c>
      <c r="M143" s="371" t="s">
        <v>439</v>
      </c>
      <c r="N143" s="325"/>
    </row>
    <row r="144" spans="1:14" ht="37.5" customHeight="1" x14ac:dyDescent="0.25">
      <c r="A144" s="368"/>
      <c r="B144" s="383"/>
      <c r="C144" s="383"/>
      <c r="D144" s="383"/>
      <c r="E144" s="383"/>
      <c r="F144" s="383"/>
      <c r="G144" s="383"/>
      <c r="H144" s="383"/>
      <c r="I144" s="35"/>
      <c r="J144" s="17" t="str">
        <f>IF($I$143=2,"2","0")</f>
        <v>0</v>
      </c>
      <c r="K144" s="253"/>
      <c r="L144" s="18"/>
      <c r="M144" s="372"/>
      <c r="N144" s="381"/>
    </row>
    <row r="145" spans="1:14" ht="35.25" customHeight="1" x14ac:dyDescent="0.25">
      <c r="A145" s="368"/>
      <c r="B145" s="379"/>
      <c r="C145" s="379"/>
      <c r="D145" s="379"/>
      <c r="E145" s="379"/>
      <c r="F145" s="379"/>
      <c r="G145" s="379"/>
      <c r="H145" s="379"/>
      <c r="I145" s="35"/>
      <c r="J145" s="17" t="str">
        <f>IF($I$143=3,"3","0")</f>
        <v>0</v>
      </c>
      <c r="K145" s="253"/>
      <c r="L145" s="18"/>
      <c r="M145" s="372"/>
      <c r="N145" s="381"/>
    </row>
    <row r="146" spans="1:14" ht="30.6" customHeight="1" thickBot="1" x14ac:dyDescent="0.3">
      <c r="A146" s="369"/>
      <c r="B146" s="380"/>
      <c r="C146" s="380"/>
      <c r="D146" s="380"/>
      <c r="E146" s="380"/>
      <c r="F146" s="380"/>
      <c r="G146" s="380"/>
      <c r="H146" s="380"/>
      <c r="I146" s="36"/>
      <c r="J146" s="37" t="str">
        <f>IF($I$143=4,"4","0")</f>
        <v>0</v>
      </c>
      <c r="K146" s="254"/>
      <c r="L146" s="38"/>
      <c r="M146" s="374"/>
      <c r="N146" s="382"/>
    </row>
    <row r="147" spans="1:14" ht="31.9" customHeight="1" x14ac:dyDescent="0.25">
      <c r="A147" s="367" t="s">
        <v>159</v>
      </c>
      <c r="B147" s="370"/>
      <c r="C147" s="370"/>
      <c r="D147" s="370"/>
      <c r="E147" s="370"/>
      <c r="F147" s="370"/>
      <c r="G147" s="370"/>
      <c r="H147" s="370"/>
      <c r="I147" s="32">
        <v>2</v>
      </c>
      <c r="J147" s="33" t="str">
        <f>IF($I$147=1,"0","0")</f>
        <v>0</v>
      </c>
      <c r="K147" s="250" t="s">
        <v>140</v>
      </c>
      <c r="L147" s="34">
        <f>IF(I147=2, J148+J149+J150+J151+J152+J153, 0)</f>
        <v>4</v>
      </c>
      <c r="M147" s="371" t="s">
        <v>440</v>
      </c>
      <c r="N147" s="325"/>
    </row>
    <row r="148" spans="1:14" ht="31.9" customHeight="1" x14ac:dyDescent="0.25">
      <c r="A148" s="368"/>
      <c r="B148" s="379"/>
      <c r="C148" s="379"/>
      <c r="D148" s="379"/>
      <c r="E148" s="379"/>
      <c r="F148" s="379"/>
      <c r="G148" s="379"/>
      <c r="H148" s="379"/>
      <c r="I148" s="35"/>
      <c r="J148" s="17" t="str">
        <f>IF($I$147=2,"0","0")</f>
        <v>0</v>
      </c>
      <c r="K148" s="253"/>
      <c r="L148" s="18"/>
      <c r="M148" s="372"/>
      <c r="N148" s="381"/>
    </row>
    <row r="149" spans="1:14" ht="24.6" customHeight="1" x14ac:dyDescent="0.25">
      <c r="A149" s="368"/>
      <c r="B149" s="379"/>
      <c r="C149" s="379"/>
      <c r="D149" s="379"/>
      <c r="E149" s="379"/>
      <c r="F149" s="379"/>
      <c r="G149" s="379"/>
      <c r="H149" s="379"/>
      <c r="I149" s="35" t="b">
        <v>1</v>
      </c>
      <c r="J149" s="17" t="str">
        <f>IF($I$149=TRUE,".8","0")</f>
        <v>.8</v>
      </c>
      <c r="K149" s="253"/>
      <c r="L149" s="18" t="str">
        <f>IF(AND($I$147&lt;&gt;2,I149=TRUE),"ERROR","")</f>
        <v/>
      </c>
      <c r="M149" s="372"/>
      <c r="N149" s="381"/>
    </row>
    <row r="150" spans="1:14" ht="24.6" customHeight="1" x14ac:dyDescent="0.25">
      <c r="A150" s="368"/>
      <c r="B150" s="379"/>
      <c r="C150" s="379"/>
      <c r="D150" s="379"/>
      <c r="E150" s="379"/>
      <c r="F150" s="379"/>
      <c r="G150" s="379"/>
      <c r="H150" s="379"/>
      <c r="I150" s="35" t="b">
        <v>1</v>
      </c>
      <c r="J150" s="17" t="str">
        <f>IF($I$150=TRUE,".8","0")</f>
        <v>.8</v>
      </c>
      <c r="K150" s="253"/>
      <c r="L150" s="18" t="str">
        <f t="shared" ref="L150:L153" si="7">IF(AND($I$147&lt;&gt;2,I150=TRUE),"ERROR","")</f>
        <v/>
      </c>
      <c r="M150" s="372"/>
      <c r="N150" s="381"/>
    </row>
    <row r="151" spans="1:14" ht="24" customHeight="1" x14ac:dyDescent="0.25">
      <c r="A151" s="368"/>
      <c r="B151" s="379"/>
      <c r="C151" s="379"/>
      <c r="D151" s="379"/>
      <c r="E151" s="379"/>
      <c r="F151" s="379"/>
      <c r="G151" s="379"/>
      <c r="H151" s="379"/>
      <c r="I151" s="35" t="b">
        <v>1</v>
      </c>
      <c r="J151" s="17" t="str">
        <f>IF($I$151=TRUE,".8","0")</f>
        <v>.8</v>
      </c>
      <c r="K151" s="253"/>
      <c r="L151" s="18" t="str">
        <f t="shared" si="7"/>
        <v/>
      </c>
      <c r="M151" s="372"/>
      <c r="N151" s="381"/>
    </row>
    <row r="152" spans="1:14" ht="24" customHeight="1" x14ac:dyDescent="0.25">
      <c r="A152" s="368"/>
      <c r="B152" s="379"/>
      <c r="C152" s="379"/>
      <c r="D152" s="379"/>
      <c r="E152" s="379"/>
      <c r="F152" s="379"/>
      <c r="G152" s="379"/>
      <c r="H152" s="379"/>
      <c r="I152" s="35" t="b">
        <v>1</v>
      </c>
      <c r="J152" s="17" t="str">
        <f>IF($I$152=TRUE,".8","0")</f>
        <v>.8</v>
      </c>
      <c r="K152" s="253"/>
      <c r="L152" s="18" t="str">
        <f t="shared" si="7"/>
        <v/>
      </c>
      <c r="M152" s="372"/>
      <c r="N152" s="381"/>
    </row>
    <row r="153" spans="1:14" ht="25.15" customHeight="1" thickBot="1" x14ac:dyDescent="0.3">
      <c r="A153" s="369"/>
      <c r="B153" s="380"/>
      <c r="C153" s="380"/>
      <c r="D153" s="380"/>
      <c r="E153" s="380"/>
      <c r="F153" s="380"/>
      <c r="G153" s="380"/>
      <c r="H153" s="380"/>
      <c r="I153" s="36" t="b">
        <v>1</v>
      </c>
      <c r="J153" s="37" t="str">
        <f>IF($I$153=TRUE,".8","0")</f>
        <v>.8</v>
      </c>
      <c r="K153" s="254"/>
      <c r="L153" s="38" t="str">
        <f t="shared" si="7"/>
        <v/>
      </c>
      <c r="M153" s="374"/>
      <c r="N153" s="382"/>
    </row>
    <row r="154" spans="1:14" ht="31.9" customHeight="1" x14ac:dyDescent="0.25">
      <c r="A154" s="367" t="s">
        <v>372</v>
      </c>
      <c r="B154" s="370"/>
      <c r="C154" s="370"/>
      <c r="D154" s="370"/>
      <c r="E154" s="370"/>
      <c r="F154" s="370"/>
      <c r="G154" s="370"/>
      <c r="H154" s="370"/>
      <c r="I154" s="32">
        <v>2</v>
      </c>
      <c r="J154" s="33" t="str">
        <f>IF($I$154=1,"0","0")</f>
        <v>0</v>
      </c>
      <c r="K154" s="250" t="s">
        <v>141</v>
      </c>
      <c r="L154" s="34">
        <f>IF(I154=2, J155+J156+J157+J158, 0)</f>
        <v>4</v>
      </c>
      <c r="M154" s="371" t="s">
        <v>441</v>
      </c>
      <c r="N154" s="375"/>
    </row>
    <row r="155" spans="1:14" ht="33" customHeight="1" x14ac:dyDescent="0.25">
      <c r="A155" s="368"/>
      <c r="B155" s="379"/>
      <c r="C155" s="379"/>
      <c r="D155" s="379"/>
      <c r="E155" s="379"/>
      <c r="F155" s="379"/>
      <c r="G155" s="379"/>
      <c r="H155" s="379"/>
      <c r="I155" s="35"/>
      <c r="J155" s="17" t="str">
        <f>IF($I$154=2,"1","0")</f>
        <v>1</v>
      </c>
      <c r="K155" s="253"/>
      <c r="L155" s="18"/>
      <c r="M155" s="372"/>
      <c r="N155" s="376"/>
    </row>
    <row r="156" spans="1:14" ht="33" customHeight="1" x14ac:dyDescent="0.25">
      <c r="A156" s="368"/>
      <c r="B156" s="379"/>
      <c r="C156" s="379"/>
      <c r="D156" s="379"/>
      <c r="E156" s="379"/>
      <c r="F156" s="379"/>
      <c r="G156" s="379"/>
      <c r="H156" s="379"/>
      <c r="I156" s="35" t="b">
        <v>1</v>
      </c>
      <c r="J156" s="17" t="str">
        <f>IF($I$158=TRUE,"1","0")</f>
        <v>1</v>
      </c>
      <c r="K156" s="253"/>
      <c r="L156" s="18" t="str">
        <f>IF(AND($I$154&lt;&gt;2,I156=TRUE),"ERROR","")</f>
        <v/>
      </c>
      <c r="M156" s="372"/>
      <c r="N156" s="376"/>
    </row>
    <row r="157" spans="1:14" ht="25.9" customHeight="1" x14ac:dyDescent="0.25">
      <c r="A157" s="368"/>
      <c r="B157" s="379"/>
      <c r="C157" s="379"/>
      <c r="D157" s="379"/>
      <c r="E157" s="379"/>
      <c r="F157" s="379"/>
      <c r="G157" s="379"/>
      <c r="H157" s="379"/>
      <c r="I157" s="35" t="b">
        <v>1</v>
      </c>
      <c r="J157" s="17" t="str">
        <f>IF($I$158=TRUE,"1","0")</f>
        <v>1</v>
      </c>
      <c r="K157" s="253"/>
      <c r="L157" s="18" t="str">
        <f>IF(AND($I$154&lt;&gt;2,I157=TRUE),"ERROR","")</f>
        <v/>
      </c>
      <c r="M157" s="372"/>
      <c r="N157" s="376"/>
    </row>
    <row r="158" spans="1:14" ht="27" customHeight="1" thickBot="1" x14ac:dyDescent="0.3">
      <c r="A158" s="369"/>
      <c r="B158" s="380"/>
      <c r="C158" s="380"/>
      <c r="D158" s="380"/>
      <c r="E158" s="380"/>
      <c r="F158" s="380"/>
      <c r="G158" s="380"/>
      <c r="H158" s="380"/>
      <c r="I158" s="36" t="b">
        <v>1</v>
      </c>
      <c r="J158" s="37" t="str">
        <f>IF($I$157=TRUE,"1","0")</f>
        <v>1</v>
      </c>
      <c r="K158" s="254"/>
      <c r="L158" s="38" t="str">
        <f>IF(AND($I$154&lt;&gt;2,I158=TRUE),"ERROR","")</f>
        <v/>
      </c>
      <c r="M158" s="374"/>
      <c r="N158" s="378"/>
    </row>
    <row r="159" spans="1:14" ht="31.15" customHeight="1" x14ac:dyDescent="0.25">
      <c r="A159" s="367" t="s">
        <v>160</v>
      </c>
      <c r="B159" s="370"/>
      <c r="C159" s="370"/>
      <c r="D159" s="370"/>
      <c r="E159" s="370"/>
      <c r="F159" s="370"/>
      <c r="G159" s="370"/>
      <c r="H159" s="370"/>
      <c r="I159" s="32">
        <v>1</v>
      </c>
      <c r="J159" s="33" t="str">
        <f>IF($I$159=1,"0","0")</f>
        <v>0</v>
      </c>
      <c r="K159" s="250" t="s">
        <v>399</v>
      </c>
      <c r="L159" s="207">
        <f>IF(I159=2, J160+J161+J162+J163+J164, IF(I159=3, J165, 0))</f>
        <v>0</v>
      </c>
      <c r="M159" s="371" t="s">
        <v>442</v>
      </c>
      <c r="N159" s="375"/>
    </row>
    <row r="160" spans="1:14" ht="32.450000000000003" customHeight="1" x14ac:dyDescent="0.25">
      <c r="A160" s="368"/>
      <c r="B160" s="379"/>
      <c r="C160" s="379"/>
      <c r="D160" s="379"/>
      <c r="E160" s="379"/>
      <c r="F160" s="379"/>
      <c r="G160" s="379"/>
      <c r="H160" s="379"/>
      <c r="I160" s="35"/>
      <c r="J160" s="17" t="str">
        <f>IF($I$159=2,"2","0")</f>
        <v>0</v>
      </c>
      <c r="K160" s="253"/>
      <c r="L160" s="18"/>
      <c r="M160" s="372"/>
      <c r="N160" s="376"/>
    </row>
    <row r="161" spans="1:14" ht="32.450000000000003" customHeight="1" x14ac:dyDescent="0.25">
      <c r="A161" s="368"/>
      <c r="B161" s="379"/>
      <c r="C161" s="379"/>
      <c r="D161" s="379"/>
      <c r="E161" s="379"/>
      <c r="F161" s="379"/>
      <c r="G161" s="379"/>
      <c r="H161" s="379"/>
      <c r="I161" s="35" t="b">
        <v>0</v>
      </c>
      <c r="J161" s="17" t="str">
        <f>IF($I$161=TRUE,".5","0")</f>
        <v>0</v>
      </c>
      <c r="K161" s="253"/>
      <c r="L161" s="18" t="str">
        <f>IF(AND($I$159&lt;&gt;2,I161=TRUE),"ERROR","")</f>
        <v/>
      </c>
      <c r="M161" s="372"/>
      <c r="N161" s="376"/>
    </row>
    <row r="162" spans="1:14" ht="25.9" customHeight="1" x14ac:dyDescent="0.25">
      <c r="A162" s="368"/>
      <c r="B162" s="379"/>
      <c r="C162" s="379"/>
      <c r="D162" s="379"/>
      <c r="E162" s="379"/>
      <c r="F162" s="379"/>
      <c r="G162" s="379"/>
      <c r="H162" s="379"/>
      <c r="I162" s="35" t="b">
        <v>0</v>
      </c>
      <c r="J162" s="17" t="str">
        <f>IF($I$162=TRUE,".5","0")</f>
        <v>0</v>
      </c>
      <c r="K162" s="253"/>
      <c r="L162" s="18" t="str">
        <f>IF(AND($I$159&lt;&gt;2,I162=TRUE),"ERROR","")</f>
        <v/>
      </c>
      <c r="M162" s="372"/>
      <c r="N162" s="376"/>
    </row>
    <row r="163" spans="1:14" ht="24.6" customHeight="1" x14ac:dyDescent="0.25">
      <c r="A163" s="368"/>
      <c r="B163" s="379"/>
      <c r="C163" s="379"/>
      <c r="D163" s="379"/>
      <c r="E163" s="379"/>
      <c r="F163" s="379"/>
      <c r="G163" s="379"/>
      <c r="H163" s="379"/>
      <c r="I163" s="35" t="b">
        <v>0</v>
      </c>
      <c r="J163" s="17" t="str">
        <f>IF($I$163=TRUE,".5","0")</f>
        <v>0</v>
      </c>
      <c r="K163" s="253"/>
      <c r="L163" s="18" t="str">
        <f t="shared" ref="L163:L165" si="8">IF(AND($I$159&lt;&gt;2,I163=TRUE),"ERROR","")</f>
        <v/>
      </c>
      <c r="M163" s="372"/>
      <c r="N163" s="376"/>
    </row>
    <row r="164" spans="1:14" ht="24.6" customHeight="1" x14ac:dyDescent="0.25">
      <c r="A164" s="368"/>
      <c r="B164" s="379"/>
      <c r="C164" s="379"/>
      <c r="D164" s="379"/>
      <c r="E164" s="379"/>
      <c r="F164" s="379"/>
      <c r="G164" s="379"/>
      <c r="H164" s="379"/>
      <c r="I164" s="35" t="b">
        <v>0</v>
      </c>
      <c r="J164" s="17" t="str">
        <f>IF($I$164=TRUE,".5","0")</f>
        <v>0</v>
      </c>
      <c r="K164" s="253"/>
      <c r="L164" s="18" t="str">
        <f t="shared" si="8"/>
        <v/>
      </c>
      <c r="M164" s="373"/>
      <c r="N164" s="377"/>
    </row>
    <row r="165" spans="1:14" ht="27" customHeight="1" thickBot="1" x14ac:dyDescent="0.3">
      <c r="A165" s="369"/>
      <c r="B165" s="380"/>
      <c r="C165" s="380"/>
      <c r="D165" s="380"/>
      <c r="E165" s="380"/>
      <c r="F165" s="380"/>
      <c r="G165" s="380"/>
      <c r="H165" s="380"/>
      <c r="I165" s="36"/>
      <c r="J165" s="17" t="str">
        <f>IF($I$159=3,"4","0")</f>
        <v>0</v>
      </c>
      <c r="K165" s="254"/>
      <c r="L165" s="38" t="str">
        <f t="shared" si="8"/>
        <v/>
      </c>
      <c r="M165" s="374"/>
      <c r="N165" s="378"/>
    </row>
    <row r="166" spans="1:14" ht="15.75" thickBot="1" x14ac:dyDescent="0.3">
      <c r="A166" s="364" t="s">
        <v>161</v>
      </c>
      <c r="B166" s="365"/>
      <c r="C166" s="365"/>
      <c r="D166" s="365"/>
      <c r="E166" s="365"/>
      <c r="F166" s="365"/>
      <c r="G166" s="365"/>
      <c r="H166" s="365"/>
      <c r="I166" s="365"/>
      <c r="J166" s="366"/>
      <c r="K166" s="173"/>
      <c r="L166" s="201">
        <f>L138+L143+L147+L154+L159</f>
        <v>8</v>
      </c>
      <c r="M166" s="51"/>
      <c r="N166" s="51"/>
    </row>
    <row r="167" spans="1:14" x14ac:dyDescent="0.25">
      <c r="M167" s="51"/>
      <c r="N167" s="51"/>
    </row>
    <row r="168" spans="1:14" x14ac:dyDescent="0.25">
      <c r="A168" s="13" t="s">
        <v>162</v>
      </c>
      <c r="M168" s="51"/>
      <c r="N168" s="51"/>
    </row>
  </sheetData>
  <sheetProtection password="CDBA" sheet="1" scenarios="1" formatColumns="0" formatRows="0"/>
  <mergeCells count="240">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89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89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89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89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89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89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89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89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89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89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89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89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89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89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89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89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89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89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89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89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89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89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89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89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89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89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89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89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89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89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89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89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89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89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89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89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89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89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89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89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89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89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89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89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89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89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89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89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89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89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89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89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89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89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89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89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89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89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89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89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89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89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89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89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89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89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89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89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89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89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89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89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89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89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89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89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89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89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89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89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89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89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89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89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89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90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90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90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90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90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90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90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90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90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90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90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90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90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90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90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90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90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90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90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90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90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90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90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90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90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90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90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90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90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90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90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90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90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90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90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90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90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90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90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90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90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90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90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90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90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90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90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90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90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90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90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90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90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90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90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90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90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90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90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90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90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90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90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90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90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90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90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90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90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90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90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90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57" sqref="H57:H60"/>
    </sheetView>
  </sheetViews>
  <sheetFormatPr defaultRowHeight="15" x14ac:dyDescent="0.25"/>
  <cols>
    <col min="1" max="1" width="40.5703125" customWidth="1"/>
    <col min="2" max="2" width="47.85546875" customWidth="1"/>
    <col min="3" max="4" width="9.140625" hidden="1" customWidth="1"/>
    <col min="5" max="5" width="9.140625" style="68"/>
    <col min="7" max="7" width="24.5703125" style="167" customWidth="1"/>
    <col min="8" max="8" width="23.5703125" style="167" customWidth="1"/>
  </cols>
  <sheetData>
    <row r="1" spans="1:8" ht="33" customHeight="1" thickBot="1" x14ac:dyDescent="0.3">
      <c r="A1" s="489" t="s">
        <v>163</v>
      </c>
      <c r="B1" s="490"/>
      <c r="C1" s="490"/>
      <c r="D1" s="490"/>
      <c r="E1" s="490"/>
      <c r="F1" s="490"/>
      <c r="G1" s="490"/>
      <c r="H1" s="491"/>
    </row>
    <row r="2" spans="1:8" ht="45.75" customHeight="1" thickBot="1" x14ac:dyDescent="0.3">
      <c r="A2" s="492" t="s">
        <v>164</v>
      </c>
      <c r="B2" s="302"/>
      <c r="C2" s="302"/>
      <c r="D2" s="302"/>
      <c r="E2" s="302"/>
      <c r="F2" s="302"/>
      <c r="G2" s="302"/>
      <c r="H2" s="455"/>
    </row>
    <row r="3" spans="1:8" ht="62.25" customHeight="1" thickBot="1" x14ac:dyDescent="0.3">
      <c r="A3" s="493" t="s">
        <v>165</v>
      </c>
      <c r="B3" s="494"/>
      <c r="C3" s="494"/>
      <c r="D3" s="494"/>
      <c r="E3" s="494"/>
      <c r="F3" s="494"/>
      <c r="G3" s="208" t="s">
        <v>111</v>
      </c>
      <c r="H3" s="31" t="s">
        <v>357</v>
      </c>
    </row>
    <row r="4" spans="1:8" ht="41.25" customHeight="1" x14ac:dyDescent="0.25">
      <c r="A4" s="328" t="s">
        <v>166</v>
      </c>
      <c r="B4" s="32"/>
      <c r="C4" s="32">
        <v>2</v>
      </c>
      <c r="D4" s="33" t="str">
        <f>IF($C$4=1, "0", "0")</f>
        <v>0</v>
      </c>
      <c r="E4" s="260" t="s">
        <v>137</v>
      </c>
      <c r="F4" s="209">
        <f>D4+D5+D6+D7</f>
        <v>3</v>
      </c>
      <c r="G4" s="371" t="s">
        <v>448</v>
      </c>
      <c r="H4" s="305"/>
    </row>
    <row r="5" spans="1:8" ht="36" customHeight="1" x14ac:dyDescent="0.25">
      <c r="A5" s="329"/>
      <c r="B5" s="35"/>
      <c r="C5" s="35"/>
      <c r="D5" s="17" t="str">
        <f>IF($C$4=2, "3", "0")</f>
        <v>3</v>
      </c>
      <c r="E5" s="261"/>
      <c r="F5" s="18"/>
      <c r="G5" s="372"/>
      <c r="H5" s="473"/>
    </row>
    <row r="6" spans="1:8" ht="36" customHeight="1" x14ac:dyDescent="0.25">
      <c r="A6" s="329"/>
      <c r="B6" s="210"/>
      <c r="C6" s="35"/>
      <c r="D6" s="17" t="str">
        <f>IF($C$4=3, "4", "0")</f>
        <v>0</v>
      </c>
      <c r="E6" s="261"/>
      <c r="F6" s="18"/>
      <c r="G6" s="372"/>
      <c r="H6" s="473"/>
    </row>
    <row r="7" spans="1:8" ht="47.25" customHeight="1" thickBot="1" x14ac:dyDescent="0.3">
      <c r="A7" s="342"/>
      <c r="B7" s="211"/>
      <c r="C7" s="36"/>
      <c r="D7" s="37" t="str">
        <f>IF($C$4=4, "6", "0")</f>
        <v>0</v>
      </c>
      <c r="E7" s="262"/>
      <c r="F7" s="38"/>
      <c r="G7" s="453"/>
      <c r="H7" s="474"/>
    </row>
    <row r="8" spans="1:8" ht="30" customHeight="1" x14ac:dyDescent="0.25">
      <c r="A8" s="328" t="s">
        <v>167</v>
      </c>
      <c r="B8" s="32"/>
      <c r="C8" s="32">
        <v>3</v>
      </c>
      <c r="D8" s="33" t="str">
        <f>IF($C$8=1, "0", "0")</f>
        <v>0</v>
      </c>
      <c r="E8" s="263" t="s">
        <v>139</v>
      </c>
      <c r="F8" s="34">
        <f>D8+D9+D10</f>
        <v>6</v>
      </c>
      <c r="G8" s="302" t="s">
        <v>449</v>
      </c>
      <c r="H8" s="311"/>
    </row>
    <row r="9" spans="1:8" ht="36.75" customHeight="1" x14ac:dyDescent="0.25">
      <c r="A9" s="329"/>
      <c r="B9" s="35"/>
      <c r="C9" s="35"/>
      <c r="D9" s="17" t="str">
        <f>IF($C$8=2, "3", "0")</f>
        <v>0</v>
      </c>
      <c r="E9" s="261"/>
      <c r="F9" s="18"/>
      <c r="G9" s="303"/>
      <c r="H9" s="312"/>
    </row>
    <row r="10" spans="1:8" ht="40.5" customHeight="1" thickBot="1" x14ac:dyDescent="0.3">
      <c r="A10" s="342"/>
      <c r="B10" s="36"/>
      <c r="C10" s="36"/>
      <c r="D10" s="37" t="str">
        <f>IF($C$8=3, "6", "0")</f>
        <v>6</v>
      </c>
      <c r="E10" s="262"/>
      <c r="F10" s="38"/>
      <c r="G10" s="304"/>
      <c r="H10" s="313"/>
    </row>
    <row r="11" spans="1:8" ht="54.95" customHeight="1" x14ac:dyDescent="0.25">
      <c r="A11" s="328" t="s">
        <v>168</v>
      </c>
      <c r="B11" s="32"/>
      <c r="C11" s="32">
        <v>1</v>
      </c>
      <c r="D11" s="33" t="str">
        <f>IF($C$11=1, "4", "0")</f>
        <v>4</v>
      </c>
      <c r="E11" s="260" t="s">
        <v>140</v>
      </c>
      <c r="F11" s="209">
        <f>D11+D12</f>
        <v>4</v>
      </c>
      <c r="G11" s="477" t="s">
        <v>169</v>
      </c>
      <c r="H11" s="305"/>
    </row>
    <row r="12" spans="1:8" ht="55.15" customHeight="1" thickBot="1" x14ac:dyDescent="0.3">
      <c r="A12" s="329"/>
      <c r="B12" s="35"/>
      <c r="C12" s="35"/>
      <c r="D12" s="17" t="str">
        <f>IF($C$11=2, "0", "0")</f>
        <v>0</v>
      </c>
      <c r="E12" s="261"/>
      <c r="F12" s="18"/>
      <c r="G12" s="373"/>
      <c r="H12" s="320"/>
    </row>
    <row r="13" spans="1:8" ht="30" customHeight="1" x14ac:dyDescent="0.25">
      <c r="A13" s="328" t="s">
        <v>170</v>
      </c>
      <c r="B13" s="75" t="s">
        <v>171</v>
      </c>
      <c r="C13" s="32"/>
      <c r="D13" s="33"/>
      <c r="E13" s="260" t="s">
        <v>141</v>
      </c>
      <c r="F13" s="209">
        <f>D15+D16+D17+D19+D20+D21+D23+D24+D25</f>
        <v>0</v>
      </c>
      <c r="G13" s="371" t="s">
        <v>172</v>
      </c>
      <c r="H13" s="305"/>
    </row>
    <row r="14" spans="1:8" ht="20.100000000000001" customHeight="1" x14ac:dyDescent="0.25">
      <c r="A14" s="329"/>
      <c r="B14" s="212" t="s">
        <v>173</v>
      </c>
      <c r="C14" s="35"/>
      <c r="D14" s="17"/>
      <c r="E14" s="261"/>
      <c r="F14" s="18"/>
      <c r="G14" s="372"/>
      <c r="H14" s="473"/>
    </row>
    <row r="15" spans="1:8" ht="20.100000000000001" customHeight="1" x14ac:dyDescent="0.25">
      <c r="A15" s="329"/>
      <c r="B15" s="35"/>
      <c r="C15" s="35">
        <v>3</v>
      </c>
      <c r="D15" s="17">
        <f>IF($C$15=1, 4, 0)</f>
        <v>0</v>
      </c>
      <c r="E15" s="261"/>
      <c r="F15" s="18"/>
      <c r="G15" s="372"/>
      <c r="H15" s="473"/>
    </row>
    <row r="16" spans="1:8" ht="20.100000000000001" customHeight="1" x14ac:dyDescent="0.25">
      <c r="A16" s="329"/>
      <c r="B16" s="35"/>
      <c r="C16" s="35"/>
      <c r="D16" s="17">
        <f>IF($C$15=2, 2, 0)</f>
        <v>0</v>
      </c>
      <c r="E16" s="261"/>
      <c r="F16" s="18"/>
      <c r="G16" s="372"/>
      <c r="H16" s="473"/>
    </row>
    <row r="17" spans="1:14" ht="20.100000000000001" customHeight="1" x14ac:dyDescent="0.25">
      <c r="A17" s="329"/>
      <c r="B17" s="35"/>
      <c r="C17" s="35"/>
      <c r="D17" s="17">
        <f>IF($C$15=3, 0, 0)</f>
        <v>0</v>
      </c>
      <c r="E17" s="261"/>
      <c r="F17" s="18"/>
      <c r="G17" s="372"/>
      <c r="H17" s="473"/>
    </row>
    <row r="18" spans="1:14" ht="20.100000000000001" customHeight="1" x14ac:dyDescent="0.25">
      <c r="A18" s="329"/>
      <c r="B18" s="212" t="s">
        <v>174</v>
      </c>
      <c r="C18" s="35"/>
      <c r="D18" s="17"/>
      <c r="E18" s="261"/>
      <c r="F18" s="18"/>
      <c r="G18" s="372"/>
      <c r="H18" s="473"/>
    </row>
    <row r="19" spans="1:14" ht="20.100000000000001" customHeight="1" x14ac:dyDescent="0.25">
      <c r="A19" s="329"/>
      <c r="B19" s="35"/>
      <c r="C19" s="35"/>
      <c r="D19" s="17">
        <f>IF($C$15=4, 4, 0)</f>
        <v>0</v>
      </c>
      <c r="E19" s="261"/>
      <c r="F19" s="18"/>
      <c r="G19" s="372"/>
      <c r="H19" s="473"/>
    </row>
    <row r="20" spans="1:14" ht="20.100000000000001" customHeight="1" x14ac:dyDescent="0.25">
      <c r="A20" s="329"/>
      <c r="B20" s="35"/>
      <c r="C20" s="35"/>
      <c r="D20" s="17">
        <f>IF($C$15=5, 2, 0)</f>
        <v>0</v>
      </c>
      <c r="E20" s="261"/>
      <c r="F20" s="18"/>
      <c r="G20" s="372"/>
      <c r="H20" s="473"/>
    </row>
    <row r="21" spans="1:14" ht="20.100000000000001" customHeight="1" x14ac:dyDescent="0.25">
      <c r="A21" s="329"/>
      <c r="B21" s="35"/>
      <c r="C21" s="35"/>
      <c r="D21" s="17">
        <f>IF($C$15=6, 0, 0)</f>
        <v>0</v>
      </c>
      <c r="E21" s="261"/>
      <c r="F21" s="18"/>
      <c r="G21" s="372"/>
      <c r="H21" s="473"/>
    </row>
    <row r="22" spans="1:14" ht="20.100000000000001" customHeight="1" x14ac:dyDescent="0.25">
      <c r="A22" s="329"/>
      <c r="B22" s="212" t="s">
        <v>175</v>
      </c>
      <c r="C22" s="35"/>
      <c r="D22" s="17"/>
      <c r="E22" s="261"/>
      <c r="F22" s="18"/>
      <c r="G22" s="372"/>
      <c r="H22" s="473"/>
    </row>
    <row r="23" spans="1:14" ht="20.100000000000001" customHeight="1" x14ac:dyDescent="0.25">
      <c r="A23" s="329"/>
      <c r="B23" s="35"/>
      <c r="C23" s="35"/>
      <c r="D23" s="17">
        <f>IF($C$15=7, 4, 0)</f>
        <v>0</v>
      </c>
      <c r="E23" s="261"/>
      <c r="F23" s="18"/>
      <c r="G23" s="372"/>
      <c r="H23" s="473"/>
    </row>
    <row r="24" spans="1:14" ht="20.100000000000001" customHeight="1" x14ac:dyDescent="0.25">
      <c r="A24" s="329"/>
      <c r="B24" s="35"/>
      <c r="C24" s="35"/>
      <c r="D24" s="17">
        <f>IF($C$15=8, 2, 0)</f>
        <v>0</v>
      </c>
      <c r="E24" s="261"/>
      <c r="F24" s="18"/>
      <c r="G24" s="372"/>
      <c r="H24" s="473"/>
    </row>
    <row r="25" spans="1:14" ht="20.100000000000001" customHeight="1" thickBot="1" x14ac:dyDescent="0.3">
      <c r="A25" s="342"/>
      <c r="B25" s="36"/>
      <c r="C25" s="36"/>
      <c r="D25" s="37">
        <f>IF($C$15=9, 0, 0)</f>
        <v>0</v>
      </c>
      <c r="E25" s="262"/>
      <c r="F25" s="38"/>
      <c r="G25" s="373"/>
      <c r="H25" s="320"/>
    </row>
    <row r="26" spans="1:14" ht="30" customHeight="1" thickBot="1" x14ac:dyDescent="0.3">
      <c r="A26" s="487" t="s">
        <v>373</v>
      </c>
      <c r="B26" s="488"/>
      <c r="C26" s="488"/>
      <c r="D26" s="488"/>
      <c r="E26" s="488"/>
      <c r="F26" s="215">
        <f>F4+F8+F11+F13</f>
        <v>13</v>
      </c>
      <c r="G26" s="57"/>
      <c r="H26" s="58"/>
    </row>
    <row r="27" spans="1:14" ht="30" customHeight="1" thickBot="1" x14ac:dyDescent="0.3">
      <c r="A27" s="59"/>
      <c r="B27" s="59"/>
      <c r="C27" s="59"/>
      <c r="D27" s="59"/>
      <c r="E27" s="60"/>
      <c r="F27" s="445"/>
      <c r="G27" s="392"/>
      <c r="H27" s="392"/>
    </row>
    <row r="28" spans="1:14" ht="77.25" customHeight="1" thickBot="1" x14ac:dyDescent="0.3">
      <c r="A28" s="485" t="s">
        <v>176</v>
      </c>
      <c r="B28" s="386"/>
      <c r="C28" s="386"/>
      <c r="D28" s="386"/>
      <c r="E28" s="386"/>
      <c r="F28" s="486"/>
      <c r="G28" s="61" t="s">
        <v>111</v>
      </c>
      <c r="H28" s="62" t="s">
        <v>357</v>
      </c>
    </row>
    <row r="29" spans="1:14" ht="84" customHeight="1" x14ac:dyDescent="0.25">
      <c r="A29" s="328" t="s">
        <v>374</v>
      </c>
      <c r="B29" s="46"/>
      <c r="C29" s="32">
        <v>2</v>
      </c>
      <c r="D29" s="33">
        <f>IF($C$29=1, 5, 0)</f>
        <v>0</v>
      </c>
      <c r="E29" s="260" t="s">
        <v>137</v>
      </c>
      <c r="F29" s="34">
        <f>D29+D30</f>
        <v>0</v>
      </c>
      <c r="G29" s="483" t="s">
        <v>450</v>
      </c>
      <c r="H29" s="305" t="s">
        <v>451</v>
      </c>
    </row>
    <row r="30" spans="1:14" ht="72" customHeight="1" thickBot="1" x14ac:dyDescent="0.3">
      <c r="A30" s="470"/>
      <c r="B30" s="1"/>
      <c r="C30" s="35"/>
      <c r="D30" s="17">
        <f>IF($C$29=2, 0, 0)</f>
        <v>0</v>
      </c>
      <c r="E30" s="261"/>
      <c r="F30" s="18"/>
      <c r="G30" s="373"/>
      <c r="H30" s="320"/>
    </row>
    <row r="31" spans="1:14" ht="30" customHeight="1" x14ac:dyDescent="0.25">
      <c r="A31" s="328" t="s">
        <v>177</v>
      </c>
      <c r="B31" s="46"/>
      <c r="C31" s="32">
        <v>1</v>
      </c>
      <c r="D31" s="33">
        <f>IF($C$31=1, 0, 0)</f>
        <v>0</v>
      </c>
      <c r="E31" s="260" t="s">
        <v>139</v>
      </c>
      <c r="F31" s="34">
        <f>D31+D32+D33+D34+D35</f>
        <v>0</v>
      </c>
      <c r="G31" s="371" t="s">
        <v>452</v>
      </c>
      <c r="H31" s="305" t="s">
        <v>453</v>
      </c>
      <c r="N31" s="63"/>
    </row>
    <row r="32" spans="1:14" ht="30" customHeight="1" x14ac:dyDescent="0.25">
      <c r="A32" s="329"/>
      <c r="B32" s="1"/>
      <c r="C32" s="35"/>
      <c r="D32" s="17">
        <f>IF($C$31=2, 2, 0)</f>
        <v>0</v>
      </c>
      <c r="E32" s="261"/>
      <c r="F32" s="18"/>
      <c r="G32" s="372"/>
      <c r="H32" s="473"/>
    </row>
    <row r="33" spans="1:9" ht="30" customHeight="1" x14ac:dyDescent="0.25">
      <c r="A33" s="329"/>
      <c r="B33" s="1"/>
      <c r="C33" s="35"/>
      <c r="D33" s="17">
        <f>IF($C$31=3, 5, 0)</f>
        <v>0</v>
      </c>
      <c r="E33" s="261"/>
      <c r="F33" s="18"/>
      <c r="G33" s="372"/>
      <c r="H33" s="473"/>
    </row>
    <row r="34" spans="1:9" ht="30" customHeight="1" x14ac:dyDescent="0.25">
      <c r="A34" s="329"/>
      <c r="B34" s="1"/>
      <c r="C34" s="35"/>
      <c r="D34" s="17">
        <f>IF($C$31=4,7, 0)</f>
        <v>0</v>
      </c>
      <c r="E34" s="261"/>
      <c r="F34" s="18"/>
      <c r="G34" s="372"/>
      <c r="H34" s="473"/>
    </row>
    <row r="35" spans="1:9" ht="30" customHeight="1" thickBot="1" x14ac:dyDescent="0.3">
      <c r="A35" s="329"/>
      <c r="B35" s="1"/>
      <c r="C35" s="35"/>
      <c r="D35" s="17">
        <f>IF($C$31=5, 10, 0)</f>
        <v>0</v>
      </c>
      <c r="E35" s="261"/>
      <c r="F35" s="18"/>
      <c r="G35" s="373"/>
      <c r="H35" s="320"/>
    </row>
    <row r="36" spans="1:9" ht="30" customHeight="1" x14ac:dyDescent="0.25">
      <c r="A36" s="367" t="s">
        <v>178</v>
      </c>
      <c r="B36" s="46"/>
      <c r="C36" s="32">
        <v>1</v>
      </c>
      <c r="D36" s="33">
        <f>IF($C$36=1, 0, 0)</f>
        <v>0</v>
      </c>
      <c r="E36" s="260" t="s">
        <v>140</v>
      </c>
      <c r="F36" s="34">
        <f>D36+D37+D38+D39+D40+D41</f>
        <v>0</v>
      </c>
      <c r="G36" s="371" t="s">
        <v>454</v>
      </c>
      <c r="H36" s="305" t="s">
        <v>455</v>
      </c>
      <c r="I36" s="48"/>
    </row>
    <row r="37" spans="1:9" ht="30" customHeight="1" x14ac:dyDescent="0.25">
      <c r="A37" s="368"/>
      <c r="B37" s="1"/>
      <c r="C37" s="35"/>
      <c r="D37" s="17">
        <f>IF($C$36=2, 1, 0)</f>
        <v>0</v>
      </c>
      <c r="E37" s="261"/>
      <c r="F37" s="18"/>
      <c r="G37" s="372"/>
      <c r="H37" s="473"/>
    </row>
    <row r="38" spans="1:9" ht="30" customHeight="1" x14ac:dyDescent="0.25">
      <c r="A38" s="368"/>
      <c r="B38" s="1"/>
      <c r="C38" s="35"/>
      <c r="D38" s="17">
        <f>IF($C$36=3, 2, 0)</f>
        <v>0</v>
      </c>
      <c r="E38" s="261"/>
      <c r="F38" s="18"/>
      <c r="G38" s="372"/>
      <c r="H38" s="473"/>
    </row>
    <row r="39" spans="1:9" ht="30" customHeight="1" x14ac:dyDescent="0.25">
      <c r="A39" s="368"/>
      <c r="B39" s="1"/>
      <c r="C39" s="35"/>
      <c r="D39" s="17">
        <f>IF($C$36=4, 2.5, 0)</f>
        <v>0</v>
      </c>
      <c r="E39" s="261"/>
      <c r="F39" s="18"/>
      <c r="G39" s="372"/>
      <c r="H39" s="473"/>
    </row>
    <row r="40" spans="1:9" ht="30" customHeight="1" x14ac:dyDescent="0.25">
      <c r="A40" s="368"/>
      <c r="B40" s="1"/>
      <c r="C40" s="35"/>
      <c r="D40" s="17">
        <f>IF($C$36=5, 3.5, 0)</f>
        <v>0</v>
      </c>
      <c r="E40" s="261"/>
      <c r="F40" s="18"/>
      <c r="G40" s="372"/>
      <c r="H40" s="473"/>
    </row>
    <row r="41" spans="1:9" ht="30" customHeight="1" thickBot="1" x14ac:dyDescent="0.3">
      <c r="A41" s="369"/>
      <c r="B41" s="47"/>
      <c r="C41" s="36"/>
      <c r="D41" s="37">
        <f>IF($C$36=6, 5, 0)</f>
        <v>0</v>
      </c>
      <c r="E41" s="262"/>
      <c r="F41" s="38"/>
      <c r="G41" s="453"/>
      <c r="H41" s="474"/>
    </row>
    <row r="42" spans="1:9" ht="30" customHeight="1" thickBot="1" x14ac:dyDescent="0.3">
      <c r="A42" s="364" t="s">
        <v>375</v>
      </c>
      <c r="B42" s="365"/>
      <c r="C42" s="365"/>
      <c r="D42" s="365"/>
      <c r="E42" s="365"/>
      <c r="F42" s="213">
        <f>F29+F31+F36</f>
        <v>0</v>
      </c>
      <c r="G42" s="64"/>
      <c r="H42" s="65"/>
    </row>
    <row r="43" spans="1:9" ht="30" customHeight="1" thickBot="1" x14ac:dyDescent="0.3">
      <c r="A43" s="59"/>
      <c r="B43" s="484"/>
      <c r="C43" s="484"/>
      <c r="D43" s="484"/>
      <c r="E43" s="484"/>
      <c r="F43" s="484"/>
      <c r="G43" s="484"/>
      <c r="H43" s="484"/>
    </row>
    <row r="44" spans="1:9" ht="81.75" customHeight="1" thickBot="1" x14ac:dyDescent="0.3">
      <c r="A44" s="480" t="s">
        <v>179</v>
      </c>
      <c r="B44" s="481"/>
      <c r="C44" s="481"/>
      <c r="D44" s="481"/>
      <c r="E44" s="481"/>
      <c r="F44" s="482"/>
      <c r="G44" s="61" t="s">
        <v>111</v>
      </c>
      <c r="H44" s="62" t="s">
        <v>357</v>
      </c>
    </row>
    <row r="45" spans="1:9" ht="30" customHeight="1" x14ac:dyDescent="0.25">
      <c r="A45" s="367" t="s">
        <v>180</v>
      </c>
      <c r="B45" s="46"/>
      <c r="C45" s="32">
        <v>2</v>
      </c>
      <c r="D45" s="33">
        <f>IF($C$45=1, 0, 0)</f>
        <v>0</v>
      </c>
      <c r="E45" s="260" t="s">
        <v>137</v>
      </c>
      <c r="F45" s="34">
        <f>IF(C45=1, 0, IF(C45=2, D47+D48+D49+D50+D51, IF(OR(C45&lt;&gt;1, C45&lt;&gt;2),0)))</f>
        <v>6</v>
      </c>
      <c r="G45" s="371" t="s">
        <v>456</v>
      </c>
      <c r="H45" s="305"/>
    </row>
    <row r="46" spans="1:9" ht="30" customHeight="1" x14ac:dyDescent="0.25">
      <c r="A46" s="368"/>
      <c r="B46" s="1"/>
      <c r="C46" s="35"/>
      <c r="D46" s="17"/>
      <c r="E46" s="261"/>
      <c r="F46" s="18"/>
      <c r="G46" s="372"/>
      <c r="H46" s="473"/>
    </row>
    <row r="47" spans="1:9" ht="30" customHeight="1" x14ac:dyDescent="0.25">
      <c r="A47" s="368"/>
      <c r="B47" s="1"/>
      <c r="C47" s="35" t="b">
        <v>1</v>
      </c>
      <c r="D47" s="214" t="str">
        <f>IF(AND($C$45=2, C47=TRUE), "2", "0")</f>
        <v>2</v>
      </c>
      <c r="E47" s="261" t="str">
        <f>IF(AND($C$45&lt;&gt;2, C47=TRUE),"ERROR", "")</f>
        <v/>
      </c>
      <c r="F47" s="18"/>
      <c r="G47" s="372"/>
      <c r="H47" s="473"/>
    </row>
    <row r="48" spans="1:9" ht="30" customHeight="1" x14ac:dyDescent="0.25">
      <c r="A48" s="368"/>
      <c r="B48" s="1"/>
      <c r="C48" s="35" t="b">
        <v>1</v>
      </c>
      <c r="D48" s="214" t="str">
        <f t="shared" ref="D48:D51" si="0">IF(AND($C$45=2, C48=TRUE), "2", "0")</f>
        <v>2</v>
      </c>
      <c r="E48" s="261" t="str">
        <f t="shared" ref="E48:E51" si="1">IF(AND($C$45&lt;&gt;2, C48=TRUE),"ERROR", "")</f>
        <v/>
      </c>
      <c r="F48" s="18"/>
      <c r="G48" s="372"/>
      <c r="H48" s="473"/>
    </row>
    <row r="49" spans="1:8" ht="30" customHeight="1" x14ac:dyDescent="0.25">
      <c r="A49" s="368"/>
      <c r="B49" s="1"/>
      <c r="C49" s="35" t="b">
        <v>1</v>
      </c>
      <c r="D49" s="214" t="str">
        <f t="shared" si="0"/>
        <v>2</v>
      </c>
      <c r="E49" s="261" t="str">
        <f t="shared" si="1"/>
        <v/>
      </c>
      <c r="F49" s="18"/>
      <c r="G49" s="372"/>
      <c r="H49" s="473"/>
    </row>
    <row r="50" spans="1:8" ht="30" customHeight="1" x14ac:dyDescent="0.25">
      <c r="A50" s="368"/>
      <c r="B50" s="1"/>
      <c r="C50" s="35" t="b">
        <v>0</v>
      </c>
      <c r="D50" s="214" t="str">
        <f t="shared" si="0"/>
        <v>0</v>
      </c>
      <c r="E50" s="261" t="str">
        <f t="shared" si="1"/>
        <v/>
      </c>
      <c r="F50" s="18"/>
      <c r="G50" s="372"/>
      <c r="H50" s="473"/>
    </row>
    <row r="51" spans="1:8" ht="30" customHeight="1" thickBot="1" x14ac:dyDescent="0.3">
      <c r="A51" s="368"/>
      <c r="B51" s="1"/>
      <c r="C51" s="35" t="b">
        <v>0</v>
      </c>
      <c r="D51" s="214" t="str">
        <f t="shared" si="0"/>
        <v>0</v>
      </c>
      <c r="E51" s="261" t="str">
        <f t="shared" si="1"/>
        <v/>
      </c>
      <c r="F51" s="18"/>
      <c r="G51" s="373"/>
      <c r="H51" s="320"/>
    </row>
    <row r="52" spans="1:8" ht="41.25" customHeight="1" x14ac:dyDescent="0.25">
      <c r="A52" s="367" t="s">
        <v>376</v>
      </c>
      <c r="B52" s="46"/>
      <c r="C52" s="32">
        <v>1</v>
      </c>
      <c r="D52" s="33">
        <f>IF($C$52=1, 0, 0)</f>
        <v>0</v>
      </c>
      <c r="E52" s="260" t="s">
        <v>139</v>
      </c>
      <c r="F52" s="34">
        <f>D52+D53+D54+D55+D56</f>
        <v>0</v>
      </c>
      <c r="G52" s="371" t="s">
        <v>457</v>
      </c>
      <c r="H52" s="305"/>
    </row>
    <row r="53" spans="1:8" ht="42.75" customHeight="1" x14ac:dyDescent="0.25">
      <c r="A53" s="368"/>
      <c r="B53" s="1"/>
      <c r="C53" s="35"/>
      <c r="D53" s="17">
        <f>IF($C$52=2, 1, 0)</f>
        <v>0</v>
      </c>
      <c r="E53" s="261"/>
      <c r="F53" s="18"/>
      <c r="G53" s="372"/>
      <c r="H53" s="473"/>
    </row>
    <row r="54" spans="1:8" ht="41.25" customHeight="1" x14ac:dyDescent="0.25">
      <c r="A54" s="368"/>
      <c r="B54" s="1"/>
      <c r="C54" s="35"/>
      <c r="D54" s="17">
        <f>IF($C$52=3, 3, 0)</f>
        <v>0</v>
      </c>
      <c r="E54" s="261"/>
      <c r="F54" s="18"/>
      <c r="G54" s="372"/>
      <c r="H54" s="473"/>
    </row>
    <row r="55" spans="1:8" ht="43.5" customHeight="1" x14ac:dyDescent="0.25">
      <c r="A55" s="368"/>
      <c r="B55" s="1"/>
      <c r="C55" s="35"/>
      <c r="D55" s="17">
        <f>IF($C$52=4, 5, 0)</f>
        <v>0</v>
      </c>
      <c r="E55" s="261"/>
      <c r="F55" s="18"/>
      <c r="G55" s="372"/>
      <c r="H55" s="473"/>
    </row>
    <row r="56" spans="1:8" ht="43.5" customHeight="1" thickBot="1" x14ac:dyDescent="0.3">
      <c r="A56" s="368"/>
      <c r="B56" s="1"/>
      <c r="C56" s="35"/>
      <c r="D56" s="17">
        <f>IF($C$52=5, 7, 0)</f>
        <v>0</v>
      </c>
      <c r="E56" s="261"/>
      <c r="F56" s="18"/>
      <c r="G56" s="373"/>
      <c r="H56" s="320"/>
    </row>
    <row r="57" spans="1:8" ht="35.1" customHeight="1" x14ac:dyDescent="0.25">
      <c r="A57" s="367" t="s">
        <v>181</v>
      </c>
      <c r="B57" s="46"/>
      <c r="C57" s="32">
        <v>2</v>
      </c>
      <c r="D57" s="33">
        <f>IF($C$57=1, 0, 0)</f>
        <v>0</v>
      </c>
      <c r="E57" s="260" t="s">
        <v>140</v>
      </c>
      <c r="F57" s="34">
        <f>D57+D58+D59+D60</f>
        <v>1</v>
      </c>
      <c r="G57" s="371" t="s">
        <v>458</v>
      </c>
      <c r="H57" s="305"/>
    </row>
    <row r="58" spans="1:8" ht="39.75" customHeight="1" x14ac:dyDescent="0.25">
      <c r="A58" s="368"/>
      <c r="B58" s="1"/>
      <c r="C58" s="35"/>
      <c r="D58" s="17">
        <f>IF($C$57=2, 1, 0)</f>
        <v>1</v>
      </c>
      <c r="E58" s="261"/>
      <c r="F58" s="18"/>
      <c r="G58" s="372"/>
      <c r="H58" s="473"/>
    </row>
    <row r="59" spans="1:8" ht="42" customHeight="1" x14ac:dyDescent="0.25">
      <c r="A59" s="368"/>
      <c r="B59" s="1"/>
      <c r="C59" s="35"/>
      <c r="D59" s="17">
        <f>IF($C$57=3, 2, 0)</f>
        <v>0</v>
      </c>
      <c r="E59" s="261"/>
      <c r="F59" s="18"/>
      <c r="G59" s="372"/>
      <c r="H59" s="473"/>
    </row>
    <row r="60" spans="1:8" ht="45" customHeight="1" thickBot="1" x14ac:dyDescent="0.3">
      <c r="A60" s="369"/>
      <c r="B60" s="47"/>
      <c r="C60" s="36"/>
      <c r="D60" s="37">
        <f>IF($C$57=4, 3, 0)</f>
        <v>0</v>
      </c>
      <c r="E60" s="262"/>
      <c r="F60" s="38"/>
      <c r="G60" s="453"/>
      <c r="H60" s="474"/>
    </row>
    <row r="61" spans="1:8" ht="30" customHeight="1" thickBot="1" x14ac:dyDescent="0.3">
      <c r="A61" s="364" t="s">
        <v>182</v>
      </c>
      <c r="B61" s="365"/>
      <c r="C61" s="365"/>
      <c r="D61" s="365"/>
      <c r="E61" s="365"/>
      <c r="F61" s="213">
        <f>F45+F52+F57</f>
        <v>7</v>
      </c>
      <c r="G61" s="64"/>
      <c r="H61" s="65"/>
    </row>
    <row r="62" spans="1:8" ht="30" customHeight="1" thickBot="1" x14ac:dyDescent="0.3">
      <c r="A62" s="59"/>
      <c r="B62" s="59"/>
      <c r="C62" s="59"/>
      <c r="D62" s="59"/>
      <c r="E62" s="60"/>
      <c r="F62" s="445"/>
      <c r="G62" s="392"/>
      <c r="H62" s="392"/>
    </row>
    <row r="63" spans="1:8" ht="63.75" customHeight="1" thickBot="1" x14ac:dyDescent="0.3">
      <c r="A63" s="480" t="s">
        <v>183</v>
      </c>
      <c r="B63" s="481"/>
      <c r="C63" s="481"/>
      <c r="D63" s="481"/>
      <c r="E63" s="481"/>
      <c r="F63" s="482"/>
      <c r="G63" s="61" t="s">
        <v>111</v>
      </c>
      <c r="H63" s="62" t="s">
        <v>357</v>
      </c>
    </row>
    <row r="64" spans="1:8" ht="30" customHeight="1" x14ac:dyDescent="0.25">
      <c r="A64" s="367" t="s">
        <v>377</v>
      </c>
      <c r="B64" s="46"/>
      <c r="C64" s="32">
        <v>2</v>
      </c>
      <c r="D64" s="33">
        <f>IF($C$64=1, 0, 0)</f>
        <v>0</v>
      </c>
      <c r="E64" s="263" t="s">
        <v>137</v>
      </c>
      <c r="F64" s="34">
        <f>IF(AND(C64=2,D65+D66+D67+D68+D69+D70+D71+D72+D73&gt;=5), 5, D65+D66+D67+D68+D69+D70+D71+D72+D73)</f>
        <v>5</v>
      </c>
      <c r="G64" s="371" t="s">
        <v>459</v>
      </c>
      <c r="H64" s="305"/>
    </row>
    <row r="65" spans="1:8" ht="30" customHeight="1" x14ac:dyDescent="0.25">
      <c r="A65" s="368"/>
      <c r="B65" s="1"/>
      <c r="C65" s="35"/>
      <c r="D65" s="17">
        <f>IF($C$64=2, 0.5, 0)</f>
        <v>0.5</v>
      </c>
      <c r="E65" s="261"/>
      <c r="F65" s="18"/>
      <c r="G65" s="372"/>
      <c r="H65" s="473"/>
    </row>
    <row r="66" spans="1:8" ht="30" customHeight="1" x14ac:dyDescent="0.25">
      <c r="A66" s="368"/>
      <c r="B66" s="1"/>
      <c r="C66" s="35" t="b">
        <v>0</v>
      </c>
      <c r="D66" s="214" t="str">
        <f t="shared" ref="D66:D73" si="2">IF(AND($C$64=2, C66=TRUE), ".75", "0")</f>
        <v>0</v>
      </c>
      <c r="E66" s="261" t="str">
        <f>IF(AND($C$64&lt;&gt;2, C66=TRUE),"ERROR", "")</f>
        <v/>
      </c>
      <c r="F66" s="18"/>
      <c r="G66" s="372"/>
      <c r="H66" s="473"/>
    </row>
    <row r="67" spans="1:8" ht="30" customHeight="1" x14ac:dyDescent="0.25">
      <c r="A67" s="368"/>
      <c r="B67" s="1"/>
      <c r="C67" s="35" t="b">
        <v>1</v>
      </c>
      <c r="D67" s="214" t="str">
        <f t="shared" si="2"/>
        <v>.75</v>
      </c>
      <c r="E67" s="261" t="str">
        <f>IF(AND($C$64&lt;&gt;2, C67=TRUE),"ERROR", "")</f>
        <v/>
      </c>
      <c r="F67" s="18"/>
      <c r="G67" s="372"/>
      <c r="H67" s="473"/>
    </row>
    <row r="68" spans="1:8" ht="30" customHeight="1" x14ac:dyDescent="0.25">
      <c r="A68" s="368"/>
      <c r="B68" s="1"/>
      <c r="C68" s="35" t="b">
        <v>1</v>
      </c>
      <c r="D68" s="214" t="str">
        <f t="shared" si="2"/>
        <v>.75</v>
      </c>
      <c r="E68" s="261" t="str">
        <f t="shared" ref="E68:E73" si="3">IF(AND($C$64&lt;&gt;2, C68=TRUE),"ERROR", "")</f>
        <v/>
      </c>
      <c r="F68" s="18"/>
      <c r="G68" s="372"/>
      <c r="H68" s="473"/>
    </row>
    <row r="69" spans="1:8" ht="30" customHeight="1" x14ac:dyDescent="0.25">
      <c r="A69" s="368"/>
      <c r="B69" s="1"/>
      <c r="C69" s="35" t="b">
        <v>1</v>
      </c>
      <c r="D69" s="214" t="str">
        <f t="shared" si="2"/>
        <v>.75</v>
      </c>
      <c r="E69" s="261" t="str">
        <f t="shared" si="3"/>
        <v/>
      </c>
      <c r="F69" s="18"/>
      <c r="G69" s="372"/>
      <c r="H69" s="473"/>
    </row>
    <row r="70" spans="1:8" ht="30" customHeight="1" x14ac:dyDescent="0.25">
      <c r="A70" s="368"/>
      <c r="B70" s="1"/>
      <c r="C70" s="35" t="b">
        <v>1</v>
      </c>
      <c r="D70" s="214" t="str">
        <f t="shared" si="2"/>
        <v>.75</v>
      </c>
      <c r="E70" s="261" t="str">
        <f t="shared" si="3"/>
        <v/>
      </c>
      <c r="F70" s="18"/>
      <c r="G70" s="372"/>
      <c r="H70" s="473"/>
    </row>
    <row r="71" spans="1:8" ht="30" customHeight="1" x14ac:dyDescent="0.25">
      <c r="A71" s="368"/>
      <c r="B71" s="1"/>
      <c r="C71" s="35" t="b">
        <v>1</v>
      </c>
      <c r="D71" s="214" t="str">
        <f t="shared" si="2"/>
        <v>.75</v>
      </c>
      <c r="E71" s="261" t="str">
        <f t="shared" si="3"/>
        <v/>
      </c>
      <c r="F71" s="18"/>
      <c r="G71" s="372"/>
      <c r="H71" s="473"/>
    </row>
    <row r="72" spans="1:8" ht="30" customHeight="1" x14ac:dyDescent="0.25">
      <c r="A72" s="368"/>
      <c r="B72" s="1"/>
      <c r="C72" s="35" t="b">
        <v>1</v>
      </c>
      <c r="D72" s="214" t="str">
        <f t="shared" si="2"/>
        <v>.75</v>
      </c>
      <c r="E72" s="261" t="str">
        <f t="shared" si="3"/>
        <v/>
      </c>
      <c r="F72" s="18"/>
      <c r="G72" s="372"/>
      <c r="H72" s="473"/>
    </row>
    <row r="73" spans="1:8" ht="30" customHeight="1" thickBot="1" x14ac:dyDescent="0.3">
      <c r="A73" s="368"/>
      <c r="B73" s="1"/>
      <c r="C73" s="35" t="b">
        <v>1</v>
      </c>
      <c r="D73" s="214" t="str">
        <f t="shared" si="2"/>
        <v>.75</v>
      </c>
      <c r="E73" s="261" t="str">
        <f t="shared" si="3"/>
        <v/>
      </c>
      <c r="F73" s="18"/>
      <c r="G73" s="373"/>
      <c r="H73" s="320"/>
    </row>
    <row r="74" spans="1:8" ht="30" customHeight="1" x14ac:dyDescent="0.25">
      <c r="A74" s="367" t="s">
        <v>184</v>
      </c>
      <c r="B74" s="46" t="s">
        <v>185</v>
      </c>
      <c r="C74" s="32"/>
      <c r="D74" s="33"/>
      <c r="E74" s="263" t="s">
        <v>139</v>
      </c>
      <c r="F74" s="209">
        <f>D75+D76+D77+D78+D79+D80+D81+D82</f>
        <v>1.5</v>
      </c>
      <c r="G74" s="371" t="s">
        <v>459</v>
      </c>
      <c r="H74" s="371" t="s">
        <v>460</v>
      </c>
    </row>
    <row r="75" spans="1:8" ht="39" customHeight="1" x14ac:dyDescent="0.25">
      <c r="A75" s="368"/>
      <c r="B75" s="1"/>
      <c r="C75" s="35" t="b">
        <v>0</v>
      </c>
      <c r="D75" s="214" t="str">
        <f>IF(C75=TRUE, ".5", "0")</f>
        <v>0</v>
      </c>
      <c r="E75" s="261"/>
      <c r="F75" s="18"/>
      <c r="G75" s="372"/>
      <c r="H75" s="372"/>
    </row>
    <row r="76" spans="1:8" ht="30" customHeight="1" x14ac:dyDescent="0.25">
      <c r="A76" s="368"/>
      <c r="B76" s="1"/>
      <c r="C76" s="35" t="b">
        <v>0</v>
      </c>
      <c r="D76" s="214" t="str">
        <f t="shared" ref="D76:D82" si="4">IF(C76=TRUE, ".5", "0")</f>
        <v>0</v>
      </c>
      <c r="E76" s="261"/>
      <c r="F76" s="18"/>
      <c r="G76" s="372"/>
      <c r="H76" s="372"/>
    </row>
    <row r="77" spans="1:8" ht="39" customHeight="1" x14ac:dyDescent="0.25">
      <c r="A77" s="368"/>
      <c r="B77" s="1"/>
      <c r="C77" s="35" t="b">
        <v>1</v>
      </c>
      <c r="D77" s="214" t="str">
        <f t="shared" si="4"/>
        <v>.5</v>
      </c>
      <c r="E77" s="261"/>
      <c r="F77" s="18"/>
      <c r="G77" s="372"/>
      <c r="H77" s="372"/>
    </row>
    <row r="78" spans="1:8" ht="30" customHeight="1" x14ac:dyDescent="0.25">
      <c r="A78" s="368"/>
      <c r="B78" s="1"/>
      <c r="C78" s="35" t="b">
        <v>1</v>
      </c>
      <c r="D78" s="214" t="str">
        <f t="shared" si="4"/>
        <v>.5</v>
      </c>
      <c r="E78" s="261"/>
      <c r="F78" s="18"/>
      <c r="G78" s="372"/>
      <c r="H78" s="372"/>
    </row>
    <row r="79" spans="1:8" ht="41.25" customHeight="1" x14ac:dyDescent="0.25">
      <c r="A79" s="368"/>
      <c r="B79" s="1"/>
      <c r="C79" s="35" t="b">
        <v>1</v>
      </c>
      <c r="D79" s="214" t="str">
        <f t="shared" si="4"/>
        <v>.5</v>
      </c>
      <c r="E79" s="261"/>
      <c r="F79" s="18"/>
      <c r="G79" s="372"/>
      <c r="H79" s="372"/>
    </row>
    <row r="80" spans="1:8" ht="46.5" customHeight="1" x14ac:dyDescent="0.25">
      <c r="A80" s="368"/>
      <c r="B80" s="1"/>
      <c r="C80" s="35" t="b">
        <v>0</v>
      </c>
      <c r="D80" s="214" t="str">
        <f t="shared" si="4"/>
        <v>0</v>
      </c>
      <c r="E80" s="261"/>
      <c r="F80" s="18"/>
      <c r="G80" s="372"/>
      <c r="H80" s="372"/>
    </row>
    <row r="81" spans="1:9" ht="38.25" customHeight="1" x14ac:dyDescent="0.25">
      <c r="A81" s="368"/>
      <c r="B81" s="1"/>
      <c r="C81" s="35" t="b">
        <v>0</v>
      </c>
      <c r="D81" s="214" t="str">
        <f t="shared" si="4"/>
        <v>0</v>
      </c>
      <c r="E81" s="261"/>
      <c r="F81" s="18"/>
      <c r="G81" s="372"/>
      <c r="H81" s="372"/>
    </row>
    <row r="82" spans="1:9" ht="37.5" customHeight="1" thickBot="1" x14ac:dyDescent="0.3">
      <c r="A82" s="368"/>
      <c r="B82" s="1"/>
      <c r="C82" s="35" t="b">
        <v>0</v>
      </c>
      <c r="D82" s="214" t="str">
        <f t="shared" si="4"/>
        <v>0</v>
      </c>
      <c r="E82" s="261"/>
      <c r="F82" s="18"/>
      <c r="G82" s="373"/>
      <c r="H82" s="373"/>
    </row>
    <row r="83" spans="1:9" ht="40.5" customHeight="1" x14ac:dyDescent="0.25">
      <c r="A83" s="367" t="s">
        <v>186</v>
      </c>
      <c r="B83" s="46"/>
      <c r="C83" s="32">
        <v>1</v>
      </c>
      <c r="D83" s="33">
        <f>IF($C$83=1, 0, 0)</f>
        <v>0</v>
      </c>
      <c r="E83" s="263" t="s">
        <v>140</v>
      </c>
      <c r="F83" s="34">
        <f>IF(C83=1,0,(IF(C83=2,3,0)))</f>
        <v>0</v>
      </c>
      <c r="G83" s="371" t="s">
        <v>461</v>
      </c>
      <c r="H83" s="305"/>
    </row>
    <row r="84" spans="1:9" ht="40.5" customHeight="1" thickBot="1" x14ac:dyDescent="0.3">
      <c r="A84" s="368"/>
      <c r="B84" s="1"/>
      <c r="C84" s="35"/>
      <c r="D84" s="17">
        <f>IF($C$83=2, 3, 0)</f>
        <v>0</v>
      </c>
      <c r="E84" s="261"/>
      <c r="F84" s="18"/>
      <c r="G84" s="373"/>
      <c r="H84" s="320"/>
    </row>
    <row r="85" spans="1:9" ht="30" customHeight="1" x14ac:dyDescent="0.25">
      <c r="A85" s="367" t="s">
        <v>378</v>
      </c>
      <c r="B85" s="46" t="s">
        <v>379</v>
      </c>
      <c r="C85" s="32"/>
      <c r="D85" s="33"/>
      <c r="E85" s="263" t="s">
        <v>141</v>
      </c>
      <c r="F85" s="34">
        <f>D88+D89</f>
        <v>2</v>
      </c>
      <c r="G85" s="477" t="s">
        <v>187</v>
      </c>
      <c r="H85" s="305" t="s">
        <v>463</v>
      </c>
      <c r="I85" s="48"/>
    </row>
    <row r="86" spans="1:9" ht="30" customHeight="1" x14ac:dyDescent="0.25">
      <c r="A86" s="368"/>
      <c r="B86" s="1"/>
      <c r="C86" s="35" t="b">
        <v>0</v>
      </c>
      <c r="D86" s="214" t="str">
        <f>IF(C86=TRUE, "0", "0")</f>
        <v>0</v>
      </c>
      <c r="E86" s="261"/>
      <c r="F86" s="18"/>
      <c r="G86" s="478"/>
      <c r="H86" s="479"/>
      <c r="I86" s="48"/>
    </row>
    <row r="87" spans="1:9" ht="30" customHeight="1" x14ac:dyDescent="0.25">
      <c r="A87" s="368"/>
      <c r="B87" s="1"/>
      <c r="C87" s="35" t="b">
        <v>1</v>
      </c>
      <c r="D87" s="214" t="str">
        <f>IF(C87=TRUE, "0", "0")</f>
        <v>0</v>
      </c>
      <c r="E87" s="261"/>
      <c r="F87" s="18"/>
      <c r="G87" s="478"/>
      <c r="H87" s="479"/>
      <c r="I87" s="48"/>
    </row>
    <row r="88" spans="1:9" ht="36.75" customHeight="1" x14ac:dyDescent="0.25">
      <c r="A88" s="368"/>
      <c r="B88" s="1"/>
      <c r="C88" s="35" t="b">
        <v>1</v>
      </c>
      <c r="D88" s="214" t="str">
        <f>IF(C88=TRUE, "2", "0")</f>
        <v>2</v>
      </c>
      <c r="E88" s="261"/>
      <c r="F88" s="18"/>
      <c r="G88" s="372"/>
      <c r="H88" s="473"/>
    </row>
    <row r="89" spans="1:9" ht="38.25" customHeight="1" thickBot="1" x14ac:dyDescent="0.3">
      <c r="A89" s="368"/>
      <c r="B89" s="1"/>
      <c r="C89" s="35" t="b">
        <v>0</v>
      </c>
      <c r="D89" s="214" t="str">
        <f>IF(C89=TRUE, "2", "0")</f>
        <v>0</v>
      </c>
      <c r="E89" s="261"/>
      <c r="F89" s="18"/>
      <c r="G89" s="373"/>
      <c r="H89" s="320"/>
    </row>
    <row r="90" spans="1:9" ht="42" customHeight="1" x14ac:dyDescent="0.25">
      <c r="A90" s="328" t="s">
        <v>188</v>
      </c>
      <c r="B90" s="46"/>
      <c r="C90" s="32">
        <v>2</v>
      </c>
      <c r="D90" s="33">
        <f>IF($C$90=1, 0, 0)</f>
        <v>0</v>
      </c>
      <c r="E90" s="263"/>
      <c r="F90" s="34">
        <f>D90+D91</f>
        <v>4</v>
      </c>
      <c r="G90" s="472" t="s">
        <v>462</v>
      </c>
      <c r="H90" s="305" t="s">
        <v>189</v>
      </c>
    </row>
    <row r="91" spans="1:9" ht="30" customHeight="1" x14ac:dyDescent="0.25">
      <c r="A91" s="470"/>
      <c r="B91" s="1"/>
      <c r="C91" s="35"/>
      <c r="D91" s="17">
        <f>IF($C$90=2,4, 0)</f>
        <v>4</v>
      </c>
      <c r="E91" s="261"/>
      <c r="F91" s="18"/>
      <c r="G91" s="372"/>
      <c r="H91" s="473"/>
    </row>
    <row r="92" spans="1:9" ht="32.450000000000003" customHeight="1" thickBot="1" x14ac:dyDescent="0.3">
      <c r="A92" s="471"/>
      <c r="B92" s="47"/>
      <c r="C92" s="36"/>
      <c r="D92" s="37"/>
      <c r="E92" s="262"/>
      <c r="F92" s="38"/>
      <c r="G92" s="453"/>
      <c r="H92" s="474"/>
    </row>
    <row r="93" spans="1:9" ht="30" customHeight="1" thickBot="1" x14ac:dyDescent="0.3">
      <c r="A93" s="475" t="s">
        <v>190</v>
      </c>
      <c r="B93" s="476"/>
      <c r="C93" s="476"/>
      <c r="D93" s="476"/>
      <c r="E93" s="476"/>
      <c r="F93" s="215">
        <f>F64+F74+F83+F85+F90</f>
        <v>12.5</v>
      </c>
      <c r="G93" s="67"/>
      <c r="H93" s="67"/>
    </row>
    <row r="94" spans="1:9" ht="30" customHeight="1" x14ac:dyDescent="0.25"/>
    <row r="95" spans="1:9" ht="30" customHeight="1" x14ac:dyDescent="0.25">
      <c r="A95" s="13" t="s">
        <v>191</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olumns="0" formatRows="0"/>
  <mergeCells count="58">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F27:H27"/>
    <mergeCell ref="A44:F44"/>
    <mergeCell ref="A29:A30"/>
    <mergeCell ref="G29:G30"/>
    <mergeCell ref="H29:H30"/>
    <mergeCell ref="A31:A35"/>
    <mergeCell ref="G31:G35"/>
    <mergeCell ref="H31:H35"/>
    <mergeCell ref="A36:A41"/>
    <mergeCell ref="G36:G41"/>
    <mergeCell ref="H36:H41"/>
    <mergeCell ref="A42:E42"/>
    <mergeCell ref="B43:H43"/>
    <mergeCell ref="A63:F63"/>
    <mergeCell ref="A45:A51"/>
    <mergeCell ref="G45:G51"/>
    <mergeCell ref="H45:H51"/>
    <mergeCell ref="A52:A56"/>
    <mergeCell ref="G52:G56"/>
    <mergeCell ref="H52:H56"/>
    <mergeCell ref="A57:A60"/>
    <mergeCell ref="G57:G60"/>
    <mergeCell ref="H57:H60"/>
    <mergeCell ref="A61:E61"/>
    <mergeCell ref="F62:H62"/>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11" r:id="rId1" display="http://www.mcc.gov/pages/selection/scorecards"/>
    <hyperlink ref="G85" r:id="rId2"/>
  </hyperlinks>
  <pageMargins left="0.7" right="0.7" top="0.75" bottom="0.75" header="0.3" footer="0.3"/>
  <pageSetup scale="79"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39937" r:id="rId6"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9938" r:id="rId7"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9939" r:id="rId8"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9940" r:id="rId9"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9941" r:id="rId10"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9942" r:id="rId11"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9943" r:id="rId12"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9944" r:id="rId13"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9945" r:id="rId14"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9946" r:id="rId15"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9947" r:id="rId16"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9948" r:id="rId17"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9949" r:id="rId18"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9950" r:id="rId19"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9951" r:id="rId20"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9952" r:id="rId21"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9953" r:id="rId22"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9954" r:id="rId23"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9955" r:id="rId24"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9956" r:id="rId25"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9957" r:id="rId26"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9958" r:id="rId27"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9959" r:id="rId28"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9960" r:id="rId29"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9961" r:id="rId30"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9962" r:id="rId31"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9963" r:id="rId32"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9964" r:id="rId33"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9965" r:id="rId34"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9966" r:id="rId35"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9967" r:id="rId36"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9968" r:id="rId37"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9969" r:id="rId38"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9970" r:id="rId39"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9971" r:id="rId40"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9972" r:id="rId41"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9973" r:id="rId42"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9974" r:id="rId43"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9975" r:id="rId44"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9976" r:id="rId45"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9977" r:id="rId46"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9978" r:id="rId47"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9979" r:id="rId48"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9980" r:id="rId49"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9981" r:id="rId50"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9982" r:id="rId51"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9983" r:id="rId52"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9984" r:id="rId53"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9985" r:id="rId54"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9986" r:id="rId55"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9987" r:id="rId56"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9988" r:id="rId57"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9989" r:id="rId58"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9990" r:id="rId59"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9991" r:id="rId60"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9992" r:id="rId61"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9993" r:id="rId62"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9994" r:id="rId63"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9995" r:id="rId64"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9996" r:id="rId65"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9997" r:id="rId66"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9998" r:id="rId67"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9999" r:id="rId68"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40000" r:id="rId69"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40001" r:id="rId70"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40002" r:id="rId71"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40003" r:id="rId72"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40004" r:id="rId73"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40005" r:id="rId74"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40006" r:id="rId75"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40007" r:id="rId76"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40008" r:id="rId77"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40009" r:id="rId78"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40010" r:id="rId79"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40011" r:id="rId80" name="Option Button 75">
              <controlPr defaultSize="0" autoFill="0" autoLine="0" autoPict="0">
                <anchor moveWithCells="1">
                  <from>
                    <xdr:col>1</xdr:col>
                    <xdr:colOff>161925</xdr:colOff>
                    <xdr:row>82</xdr:row>
                    <xdr:rowOff>57150</xdr:rowOff>
                  </from>
                  <to>
                    <xdr:col>1</xdr:col>
                    <xdr:colOff>1857375</xdr:colOff>
                    <xdr:row>82</xdr:row>
                    <xdr:rowOff>352425</xdr:rowOff>
                  </to>
                </anchor>
              </controlPr>
            </control>
          </mc:Choice>
        </mc:AlternateContent>
        <mc:AlternateContent xmlns:mc="http://schemas.openxmlformats.org/markup-compatibility/2006">
          <mc:Choice Requires="x14">
            <control shapeId="40012" r:id="rId81"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40013" r:id="rId82"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40014" r:id="rId83"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40015" r:id="rId84"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40016" r:id="rId85"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40017" r:id="rId86"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40018" r:id="rId87"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40019" r:id="rId88"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40020" r:id="rId89"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40021" r:id="rId90"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40022" r:id="rId91"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40023" r:id="rId92"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40024" r:id="rId93"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34" sqref="H34:H45"/>
    </sheetView>
  </sheetViews>
  <sheetFormatPr defaultRowHeight="15" x14ac:dyDescent="0.25"/>
  <cols>
    <col min="1" max="1" width="39.140625" style="30" customWidth="1"/>
    <col min="2" max="2" width="50" style="30" customWidth="1"/>
    <col min="3" max="4" width="9.140625" style="30" hidden="1" customWidth="1"/>
    <col min="5" max="5" width="10.28515625" style="30" customWidth="1"/>
    <col min="6" max="6" width="9.140625" style="30"/>
    <col min="7" max="7" width="19.28515625" style="42" customWidth="1"/>
    <col min="8" max="8" width="17.28515625" style="30" customWidth="1"/>
    <col min="9" max="16384" width="9.140625" style="30"/>
  </cols>
  <sheetData>
    <row r="1" spans="1:10" ht="30" customHeight="1" thickBot="1" x14ac:dyDescent="0.4">
      <c r="A1" s="509" t="s">
        <v>380</v>
      </c>
      <c r="B1" s="510"/>
      <c r="C1" s="510"/>
      <c r="D1" s="510"/>
      <c r="E1" s="510"/>
      <c r="F1" s="510"/>
      <c r="G1" s="510"/>
      <c r="H1" s="511"/>
    </row>
    <row r="2" spans="1:10" ht="51" customHeight="1" thickBot="1" x14ac:dyDescent="0.3">
      <c r="A2" s="328" t="s">
        <v>192</v>
      </c>
      <c r="B2" s="512"/>
      <c r="C2" s="512"/>
      <c r="D2" s="512"/>
      <c r="E2" s="512"/>
      <c r="F2" s="512"/>
      <c r="G2" s="512"/>
      <c r="H2" s="513"/>
    </row>
    <row r="3" spans="1:10" ht="60" customHeight="1" thickBot="1" x14ac:dyDescent="0.3">
      <c r="A3" s="328" t="s">
        <v>381</v>
      </c>
      <c r="B3" s="512"/>
      <c r="C3" s="512"/>
      <c r="D3" s="512"/>
      <c r="E3" s="512"/>
      <c r="F3" s="514"/>
      <c r="G3" s="216" t="s">
        <v>111</v>
      </c>
      <c r="H3" s="194" t="s">
        <v>357</v>
      </c>
    </row>
    <row r="4" spans="1:10" ht="43.5" customHeight="1" x14ac:dyDescent="0.25">
      <c r="A4" s="328" t="s">
        <v>403</v>
      </c>
      <c r="B4" s="32"/>
      <c r="C4" s="32">
        <v>2</v>
      </c>
      <c r="D4" s="217" t="str">
        <f>IF($C$4=1, "8", "0")</f>
        <v>0</v>
      </c>
      <c r="E4" s="250" t="s">
        <v>137</v>
      </c>
      <c r="F4" s="218">
        <f>D4+D5+D6+D7+D8+D9</f>
        <v>7</v>
      </c>
      <c r="G4" s="334" t="s">
        <v>193</v>
      </c>
      <c r="H4" s="497"/>
    </row>
    <row r="5" spans="1:10" ht="43.5" customHeight="1" x14ac:dyDescent="0.25">
      <c r="A5" s="329"/>
      <c r="B5" s="35"/>
      <c r="C5" s="35"/>
      <c r="D5" s="219" t="str">
        <f>IF($C$4=2, "7", "0")</f>
        <v>7</v>
      </c>
      <c r="E5" s="253"/>
      <c r="F5" s="18"/>
      <c r="G5" s="335"/>
      <c r="H5" s="498"/>
    </row>
    <row r="6" spans="1:10" ht="43.5" customHeight="1" x14ac:dyDescent="0.25">
      <c r="A6" s="329"/>
      <c r="B6" s="35"/>
      <c r="C6" s="35"/>
      <c r="D6" s="219" t="str">
        <f>IF($C$4=3, "6", "0")</f>
        <v>0</v>
      </c>
      <c r="E6" s="253"/>
      <c r="F6" s="220"/>
      <c r="G6" s="335"/>
      <c r="H6" s="498"/>
    </row>
    <row r="7" spans="1:10" ht="43.5" customHeight="1" x14ac:dyDescent="0.25">
      <c r="A7" s="329"/>
      <c r="B7" s="35"/>
      <c r="C7" s="35"/>
      <c r="D7" s="219" t="str">
        <f>IF($C$4=4, "2", "0")</f>
        <v>0</v>
      </c>
      <c r="E7" s="253"/>
      <c r="F7" s="18"/>
      <c r="G7" s="335"/>
      <c r="H7" s="498"/>
    </row>
    <row r="8" spans="1:10" ht="43.5" customHeight="1" x14ac:dyDescent="0.25">
      <c r="A8" s="329"/>
      <c r="B8" s="35"/>
      <c r="C8" s="35"/>
      <c r="D8" s="219" t="str">
        <f>IF($C$4=5, "1", "0")</f>
        <v>0</v>
      </c>
      <c r="E8" s="253"/>
      <c r="F8" s="18"/>
      <c r="G8" s="335"/>
      <c r="H8" s="498"/>
    </row>
    <row r="9" spans="1:10" ht="43.5" customHeight="1" thickBot="1" x14ac:dyDescent="0.3">
      <c r="A9" s="329"/>
      <c r="B9" s="49"/>
      <c r="C9" s="35"/>
      <c r="D9" s="219" t="str">
        <f>IF($C$4=6, "0", "0")</f>
        <v>0</v>
      </c>
      <c r="E9" s="253"/>
      <c r="F9" s="18"/>
      <c r="G9" s="336"/>
      <c r="H9" s="502"/>
    </row>
    <row r="10" spans="1:10" ht="44.25" customHeight="1" x14ac:dyDescent="0.25">
      <c r="A10" s="328" t="s">
        <v>194</v>
      </c>
      <c r="B10" s="32"/>
      <c r="C10" s="32">
        <v>2</v>
      </c>
      <c r="D10" s="33" t="str">
        <f>IF(C10=1, "0", "0")</f>
        <v>0</v>
      </c>
      <c r="E10" s="250" t="s">
        <v>139</v>
      </c>
      <c r="F10" s="218">
        <f>IF(C10=2, D12+D13+D14, 0)</f>
        <v>4</v>
      </c>
      <c r="G10" s="334" t="s">
        <v>464</v>
      </c>
      <c r="H10" s="497"/>
    </row>
    <row r="11" spans="1:10" ht="38.25" customHeight="1" x14ac:dyDescent="0.25">
      <c r="A11" s="329"/>
      <c r="B11" s="35"/>
      <c r="C11" s="35"/>
      <c r="D11" s="219" t="str">
        <f>IF(C10=2, "0", "0")</f>
        <v>0</v>
      </c>
      <c r="E11" s="253"/>
      <c r="F11" s="18"/>
      <c r="G11" s="335"/>
      <c r="H11" s="498"/>
    </row>
    <row r="12" spans="1:10" ht="28.5" customHeight="1" x14ac:dyDescent="0.25">
      <c r="A12" s="329"/>
      <c r="B12" s="35"/>
      <c r="C12" s="35" t="b">
        <v>1</v>
      </c>
      <c r="D12" s="219" t="str">
        <f>IF(C12=TRUE, "2", "0")</f>
        <v>2</v>
      </c>
      <c r="E12" s="253" t="str">
        <f>IF(AND($C$10&lt;&gt;2, C12=TRUE),"ERROR", "")</f>
        <v/>
      </c>
      <c r="F12" s="18"/>
      <c r="G12" s="335"/>
      <c r="H12" s="498"/>
      <c r="J12" s="221"/>
    </row>
    <row r="13" spans="1:10" ht="26.25" customHeight="1" x14ac:dyDescent="0.25">
      <c r="A13" s="329"/>
      <c r="B13" s="35"/>
      <c r="C13" s="35" t="b">
        <v>0</v>
      </c>
      <c r="D13" s="219" t="str">
        <f>IF(C13=TRUE, "2", "0")</f>
        <v>0</v>
      </c>
      <c r="E13" s="253" t="str">
        <f t="shared" ref="E13:E14" si="0">IF(AND($C$10&lt;&gt;2, C13=TRUE),"ERROR", "")</f>
        <v/>
      </c>
      <c r="F13" s="18"/>
      <c r="G13" s="335"/>
      <c r="H13" s="498"/>
    </row>
    <row r="14" spans="1:10" ht="27" customHeight="1" thickBot="1" x14ac:dyDescent="0.3">
      <c r="A14" s="329"/>
      <c r="B14" s="35"/>
      <c r="C14" s="35" t="b">
        <v>1</v>
      </c>
      <c r="D14" s="219" t="str">
        <f>IF(C14=TRUE, "2", "0")</f>
        <v>2</v>
      </c>
      <c r="E14" s="253" t="str">
        <f t="shared" si="0"/>
        <v/>
      </c>
      <c r="F14" s="18"/>
      <c r="G14" s="335"/>
      <c r="H14" s="502"/>
    </row>
    <row r="15" spans="1:10" ht="45" customHeight="1" x14ac:dyDescent="0.25">
      <c r="A15" s="328" t="s">
        <v>195</v>
      </c>
      <c r="B15" s="32"/>
      <c r="C15" s="32">
        <v>2</v>
      </c>
      <c r="D15" s="33" t="str">
        <f>IF(C15=1, "0", "0")</f>
        <v>0</v>
      </c>
      <c r="E15" s="250" t="s">
        <v>140</v>
      </c>
      <c r="F15" s="218">
        <f>IF(C15=2, D17+D18+D19, 0)</f>
        <v>2</v>
      </c>
      <c r="G15" s="334" t="s">
        <v>465</v>
      </c>
      <c r="H15" s="497"/>
      <c r="I15" s="222"/>
    </row>
    <row r="16" spans="1:10" ht="38.25" customHeight="1" x14ac:dyDescent="0.25">
      <c r="A16" s="329"/>
      <c r="B16" s="35"/>
      <c r="C16" s="35"/>
      <c r="D16" s="17" t="str">
        <f>IF(C15=2, "0", "0")</f>
        <v>0</v>
      </c>
      <c r="E16" s="253"/>
      <c r="F16" s="18"/>
      <c r="G16" s="335"/>
      <c r="H16" s="498"/>
    </row>
    <row r="17" spans="1:8" ht="24.75" customHeight="1" x14ac:dyDescent="0.25">
      <c r="A17" s="329"/>
      <c r="B17" s="35"/>
      <c r="C17" s="35" t="b">
        <v>0</v>
      </c>
      <c r="D17" s="219" t="str">
        <f>IF(C17=TRUE, "2", "0")</f>
        <v>0</v>
      </c>
      <c r="E17" s="253" t="str">
        <f>IF(AND($C$15&lt;&gt;2, C17=TRUE),"ERROR", "")</f>
        <v/>
      </c>
      <c r="F17" s="18"/>
      <c r="G17" s="335"/>
      <c r="H17" s="498"/>
    </row>
    <row r="18" spans="1:8" ht="26.25" customHeight="1" x14ac:dyDescent="0.25">
      <c r="A18" s="329"/>
      <c r="B18" s="35"/>
      <c r="C18" s="35" t="b">
        <v>0</v>
      </c>
      <c r="D18" s="219" t="str">
        <f>IF(C18=TRUE, "2", "0")</f>
        <v>0</v>
      </c>
      <c r="E18" s="253" t="str">
        <f t="shared" ref="E18:E19" si="1">IF(AND($C$15&lt;&gt;2, C18=TRUE),"ERROR", "")</f>
        <v/>
      </c>
      <c r="F18" s="18"/>
      <c r="G18" s="335"/>
      <c r="H18" s="498"/>
    </row>
    <row r="19" spans="1:8" ht="30" customHeight="1" thickBot="1" x14ac:dyDescent="0.3">
      <c r="A19" s="342"/>
      <c r="B19" s="36"/>
      <c r="C19" s="36" t="b">
        <v>1</v>
      </c>
      <c r="D19" s="223" t="str">
        <f>IF(C19=TRUE, "2", "0")</f>
        <v>2</v>
      </c>
      <c r="E19" s="254" t="str">
        <f t="shared" si="1"/>
        <v/>
      </c>
      <c r="F19" s="38"/>
      <c r="G19" s="336"/>
      <c r="H19" s="508"/>
    </row>
    <row r="20" spans="1:8" ht="15.75" thickBot="1" x14ac:dyDescent="0.3">
      <c r="A20" s="295" t="s">
        <v>382</v>
      </c>
      <c r="B20" s="296"/>
      <c r="C20" s="296"/>
      <c r="D20" s="296"/>
      <c r="E20" s="296"/>
      <c r="F20" s="213">
        <f>F4+F10+F15</f>
        <v>13</v>
      </c>
      <c r="G20" s="70"/>
      <c r="H20" s="58"/>
    </row>
    <row r="21" spans="1:8" ht="28.15" customHeight="1" thickBot="1" x14ac:dyDescent="0.3">
      <c r="A21" s="224"/>
      <c r="B21" s="503"/>
      <c r="C21" s="503"/>
      <c r="D21" s="503"/>
      <c r="E21" s="503"/>
      <c r="F21" s="503"/>
      <c r="G21" s="503"/>
      <c r="H21" s="503"/>
    </row>
    <row r="22" spans="1:8" ht="81" customHeight="1" thickBot="1" x14ac:dyDescent="0.3">
      <c r="A22" s="504" t="s">
        <v>196</v>
      </c>
      <c r="B22" s="344"/>
      <c r="C22" s="344"/>
      <c r="D22" s="344"/>
      <c r="E22" s="344"/>
      <c r="F22" s="505"/>
      <c r="G22" s="192" t="s">
        <v>111</v>
      </c>
      <c r="H22" s="194" t="s">
        <v>357</v>
      </c>
    </row>
    <row r="23" spans="1:8" ht="28.5" customHeight="1" x14ac:dyDescent="0.25">
      <c r="A23" s="506" t="s">
        <v>197</v>
      </c>
      <c r="B23" s="75"/>
      <c r="C23" s="32">
        <v>3</v>
      </c>
      <c r="D23" s="33" t="str">
        <f>IF(C23=1, "0", "0")</f>
        <v>0</v>
      </c>
      <c r="E23" s="264" t="s">
        <v>137</v>
      </c>
      <c r="F23" s="218">
        <f>D23+D24+D25+D26+D27</f>
        <v>1</v>
      </c>
      <c r="G23" s="334" t="s">
        <v>198</v>
      </c>
      <c r="H23" s="497"/>
    </row>
    <row r="24" spans="1:8" ht="28.5" customHeight="1" x14ac:dyDescent="0.25">
      <c r="A24" s="507"/>
      <c r="B24" s="35"/>
      <c r="C24" s="35"/>
      <c r="D24" s="17" t="str">
        <f>IF($C$23=2, "0", "0")</f>
        <v>0</v>
      </c>
      <c r="E24" s="253"/>
      <c r="F24" s="18"/>
      <c r="G24" s="335"/>
      <c r="H24" s="498"/>
    </row>
    <row r="25" spans="1:8" ht="26.25" customHeight="1" x14ac:dyDescent="0.25">
      <c r="A25" s="507"/>
      <c r="B25" s="35"/>
      <c r="C25" s="35"/>
      <c r="D25" s="17" t="str">
        <f>IF($C$23=3, "1", "0")</f>
        <v>1</v>
      </c>
      <c r="E25" s="253" t="str">
        <f>IF(AND($C$23&lt;&gt;3, C25=TRUE),"ERROR", "")</f>
        <v/>
      </c>
      <c r="F25" s="18"/>
      <c r="G25" s="335"/>
      <c r="H25" s="498"/>
    </row>
    <row r="26" spans="1:8" ht="27" customHeight="1" x14ac:dyDescent="0.25">
      <c r="A26" s="507"/>
      <c r="B26" s="35"/>
      <c r="C26" s="35"/>
      <c r="D26" s="17" t="str">
        <f>IF($C$23=4, "3", "0")</f>
        <v>0</v>
      </c>
      <c r="E26" s="253" t="str">
        <f t="shared" ref="E26:E27" si="2">IF(AND($C$23&lt;&gt;3, C26=TRUE),"ERROR", "")</f>
        <v/>
      </c>
      <c r="F26" s="18"/>
      <c r="G26" s="335"/>
      <c r="H26" s="498"/>
    </row>
    <row r="27" spans="1:8" ht="27" customHeight="1" thickBot="1" x14ac:dyDescent="0.3">
      <c r="A27" s="507"/>
      <c r="B27" s="35"/>
      <c r="C27" s="35"/>
      <c r="D27" s="17" t="str">
        <f>IF($C$23=5, "5", "0")</f>
        <v>0</v>
      </c>
      <c r="E27" s="253" t="str">
        <f t="shared" si="2"/>
        <v/>
      </c>
      <c r="F27" s="18"/>
      <c r="G27" s="335"/>
      <c r="H27" s="502"/>
    </row>
    <row r="28" spans="1:8" ht="37.5" customHeight="1" x14ac:dyDescent="0.25">
      <c r="A28" s="328" t="s">
        <v>199</v>
      </c>
      <c r="B28" s="225" t="s">
        <v>200</v>
      </c>
      <c r="C28" s="32"/>
      <c r="D28" s="33"/>
      <c r="E28" s="250"/>
      <c r="F28" s="34"/>
      <c r="G28" s="334" t="s">
        <v>198</v>
      </c>
      <c r="H28" s="497"/>
    </row>
    <row r="29" spans="1:8" ht="32.25" customHeight="1" x14ac:dyDescent="0.25">
      <c r="A29" s="470"/>
      <c r="B29" s="35"/>
      <c r="C29" s="35">
        <v>2</v>
      </c>
      <c r="D29" s="17" t="str">
        <f>IF(C29=1, "0", "0")</f>
        <v>0</v>
      </c>
      <c r="E29" s="265" t="s">
        <v>139</v>
      </c>
      <c r="F29" s="226">
        <f>IF($C$29=2,D30+D31+D32+D33, 0)</f>
        <v>5</v>
      </c>
      <c r="G29" s="335"/>
      <c r="H29" s="498"/>
    </row>
    <row r="30" spans="1:8" ht="30.75" customHeight="1" x14ac:dyDescent="0.25">
      <c r="A30" s="470"/>
      <c r="B30" s="35"/>
      <c r="C30" s="35"/>
      <c r="D30" s="17" t="str">
        <f>IF(C29=2, "2", "0")</f>
        <v>2</v>
      </c>
      <c r="E30" s="253"/>
      <c r="F30" s="18"/>
      <c r="G30" s="335"/>
      <c r="H30" s="498"/>
    </row>
    <row r="31" spans="1:8" ht="31.5" customHeight="1" x14ac:dyDescent="0.25">
      <c r="A31" s="470"/>
      <c r="B31" s="35"/>
      <c r="C31" s="35" t="b">
        <v>1</v>
      </c>
      <c r="D31" s="17" t="str">
        <f>IF(AND($C$29=2, C31=TRUE), "1", "0")</f>
        <v>1</v>
      </c>
      <c r="E31" s="253" t="str">
        <f>IF(AND($C$29&lt;&gt;2, C31=TRUE),"ERROR", "")</f>
        <v/>
      </c>
      <c r="F31" s="18"/>
      <c r="G31" s="335"/>
      <c r="H31" s="498"/>
    </row>
    <row r="32" spans="1:8" ht="37.5" customHeight="1" x14ac:dyDescent="0.25">
      <c r="A32" s="470"/>
      <c r="B32" s="35"/>
      <c r="C32" s="35" t="b">
        <v>1</v>
      </c>
      <c r="D32" s="17" t="str">
        <f t="shared" ref="D32:D33" si="3">IF(AND($C$29=2, C32=TRUE), "1", "0")</f>
        <v>1</v>
      </c>
      <c r="E32" s="253" t="str">
        <f t="shared" ref="E32:E33" si="4">IF(AND($C$29&lt;&gt;2, C32=TRUE),"ERROR", "")</f>
        <v/>
      </c>
      <c r="F32" s="18"/>
      <c r="G32" s="335"/>
      <c r="H32" s="498"/>
    </row>
    <row r="33" spans="1:8" ht="34.5" customHeight="1" thickBot="1" x14ac:dyDescent="0.3">
      <c r="A33" s="470"/>
      <c r="B33" s="35"/>
      <c r="C33" s="35" t="b">
        <v>1</v>
      </c>
      <c r="D33" s="17" t="str">
        <f t="shared" si="3"/>
        <v>1</v>
      </c>
      <c r="E33" s="253" t="str">
        <f t="shared" si="4"/>
        <v/>
      </c>
      <c r="F33" s="18"/>
      <c r="G33" s="336"/>
      <c r="H33" s="502"/>
    </row>
    <row r="34" spans="1:8" ht="30" customHeight="1" x14ac:dyDescent="0.25">
      <c r="A34" s="328" t="s">
        <v>201</v>
      </c>
      <c r="B34" s="225" t="s">
        <v>202</v>
      </c>
      <c r="C34" s="32"/>
      <c r="D34" s="33"/>
      <c r="E34" s="250"/>
      <c r="F34" s="34"/>
      <c r="G34" s="334" t="s">
        <v>466</v>
      </c>
      <c r="H34" s="497"/>
    </row>
    <row r="35" spans="1:8" ht="30.75" customHeight="1" x14ac:dyDescent="0.25">
      <c r="A35" s="329"/>
      <c r="B35" s="35"/>
      <c r="C35" s="35">
        <v>3</v>
      </c>
      <c r="D35" s="17" t="str">
        <f>IF(C35=1, "0", "0")</f>
        <v>0</v>
      </c>
      <c r="E35" s="265" t="s">
        <v>140</v>
      </c>
      <c r="F35" s="226">
        <f>IF($C$35=2,1,IF($C$35=3,D37+D38+D39+D40+D41+D42+D43+D44+D45, 0))</f>
        <v>5.5</v>
      </c>
      <c r="G35" s="335"/>
      <c r="H35" s="498"/>
    </row>
    <row r="36" spans="1:8" ht="49.5" customHeight="1" x14ac:dyDescent="0.25">
      <c r="A36" s="329"/>
      <c r="B36" s="35"/>
      <c r="C36" s="35"/>
      <c r="D36" s="17" t="str">
        <f>IF(C35=2, "1", "0")</f>
        <v>0</v>
      </c>
      <c r="E36" s="253"/>
      <c r="F36" s="18"/>
      <c r="G36" s="335"/>
      <c r="H36" s="498"/>
    </row>
    <row r="37" spans="1:8" ht="41.25" customHeight="1" x14ac:dyDescent="0.25">
      <c r="A37" s="329"/>
      <c r="B37" s="35"/>
      <c r="C37" s="35"/>
      <c r="D37" s="17" t="str">
        <f>IF(C35=3, "2", "0")</f>
        <v>2</v>
      </c>
      <c r="E37" s="253"/>
      <c r="F37" s="18"/>
      <c r="G37" s="335"/>
      <c r="H37" s="498"/>
    </row>
    <row r="38" spans="1:8" ht="35.25" customHeight="1" x14ac:dyDescent="0.25">
      <c r="A38" s="329"/>
      <c r="B38" s="35"/>
      <c r="C38" s="35" t="b">
        <v>1</v>
      </c>
      <c r="D38" s="17" t="str">
        <f>IF(AND($C$35=3, C38=TRUE), ".5", "0")</f>
        <v>.5</v>
      </c>
      <c r="E38" s="253" t="str">
        <f>IF(AND($C$35&lt;&gt;3, C38=TRUE),"ERROR", "")</f>
        <v/>
      </c>
      <c r="F38" s="18"/>
      <c r="G38" s="335"/>
      <c r="H38" s="498"/>
    </row>
    <row r="39" spans="1:8" ht="32.25" customHeight="1" x14ac:dyDescent="0.25">
      <c r="A39" s="329"/>
      <c r="B39" s="35"/>
      <c r="C39" s="35" t="b">
        <v>1</v>
      </c>
      <c r="D39" s="17" t="str">
        <f t="shared" ref="D39:D45" si="5">IF(AND($C$35=3, C39=TRUE), ".5", "0")</f>
        <v>.5</v>
      </c>
      <c r="E39" s="253" t="str">
        <f t="shared" ref="E39:E45" si="6">IF(AND($C$35&lt;&gt;3, C39=TRUE),"ERROR", "")</f>
        <v/>
      </c>
      <c r="F39" s="18"/>
      <c r="G39" s="335"/>
      <c r="H39" s="498"/>
    </row>
    <row r="40" spans="1:8" ht="33.75" customHeight="1" x14ac:dyDescent="0.25">
      <c r="A40" s="329"/>
      <c r="B40" s="35"/>
      <c r="C40" s="35" t="b">
        <v>1</v>
      </c>
      <c r="D40" s="17" t="str">
        <f t="shared" si="5"/>
        <v>.5</v>
      </c>
      <c r="E40" s="253" t="str">
        <f t="shared" si="6"/>
        <v/>
      </c>
      <c r="F40" s="18"/>
      <c r="G40" s="335"/>
      <c r="H40" s="498"/>
    </row>
    <row r="41" spans="1:8" ht="32.25" customHeight="1" x14ac:dyDescent="0.25">
      <c r="A41" s="329"/>
      <c r="B41" s="35"/>
      <c r="C41" s="35" t="b">
        <v>1</v>
      </c>
      <c r="D41" s="17" t="str">
        <f t="shared" si="5"/>
        <v>.5</v>
      </c>
      <c r="E41" s="253" t="str">
        <f t="shared" si="6"/>
        <v/>
      </c>
      <c r="F41" s="18"/>
      <c r="G41" s="335"/>
      <c r="H41" s="498"/>
    </row>
    <row r="42" spans="1:8" ht="31.5" customHeight="1" x14ac:dyDescent="0.25">
      <c r="A42" s="329"/>
      <c r="B42" s="35"/>
      <c r="C42" s="35" t="b">
        <v>1</v>
      </c>
      <c r="D42" s="17" t="str">
        <f t="shared" si="5"/>
        <v>.5</v>
      </c>
      <c r="E42" s="253" t="str">
        <f t="shared" si="6"/>
        <v/>
      </c>
      <c r="F42" s="18"/>
      <c r="G42" s="335"/>
      <c r="H42" s="498"/>
    </row>
    <row r="43" spans="1:8" ht="30" customHeight="1" x14ac:dyDescent="0.25">
      <c r="A43" s="329"/>
      <c r="B43" s="35"/>
      <c r="C43" s="35" t="b">
        <v>0</v>
      </c>
      <c r="D43" s="17" t="str">
        <f t="shared" si="5"/>
        <v>0</v>
      </c>
      <c r="E43" s="253" t="str">
        <f t="shared" si="6"/>
        <v/>
      </c>
      <c r="F43" s="18"/>
      <c r="G43" s="335"/>
      <c r="H43" s="498"/>
    </row>
    <row r="44" spans="1:8" ht="30" customHeight="1" x14ac:dyDescent="0.25">
      <c r="A44" s="329"/>
      <c r="B44" s="35"/>
      <c r="C44" s="35" t="b">
        <v>1</v>
      </c>
      <c r="D44" s="17" t="str">
        <f t="shared" si="5"/>
        <v>.5</v>
      </c>
      <c r="E44" s="253" t="str">
        <f t="shared" si="6"/>
        <v/>
      </c>
      <c r="F44" s="18"/>
      <c r="G44" s="335"/>
      <c r="H44" s="498"/>
    </row>
    <row r="45" spans="1:8" ht="30" customHeight="1" thickBot="1" x14ac:dyDescent="0.3">
      <c r="A45" s="329"/>
      <c r="B45" s="35"/>
      <c r="C45" s="35" t="b">
        <v>1</v>
      </c>
      <c r="D45" s="17" t="str">
        <f t="shared" si="5"/>
        <v>.5</v>
      </c>
      <c r="E45" s="253" t="str">
        <f t="shared" si="6"/>
        <v/>
      </c>
      <c r="F45" s="18"/>
      <c r="G45" s="336"/>
      <c r="H45" s="502"/>
    </row>
    <row r="46" spans="1:8" ht="30" customHeight="1" x14ac:dyDescent="0.25">
      <c r="A46" s="328" t="s">
        <v>203</v>
      </c>
      <c r="B46" s="75"/>
      <c r="C46" s="32"/>
      <c r="D46" s="33"/>
      <c r="E46" s="250"/>
      <c r="F46" s="34"/>
      <c r="G46" s="495" t="s">
        <v>204</v>
      </c>
      <c r="H46" s="497"/>
    </row>
    <row r="47" spans="1:8" ht="48" customHeight="1" x14ac:dyDescent="0.25">
      <c r="A47" s="329"/>
      <c r="B47" s="35"/>
      <c r="C47" s="35">
        <v>1</v>
      </c>
      <c r="D47" s="17" t="str">
        <f>IF(C47=1, "0", "0")</f>
        <v>0</v>
      </c>
      <c r="E47" s="265" t="s">
        <v>141</v>
      </c>
      <c r="F47" s="226">
        <f>D47+D48+D49</f>
        <v>0</v>
      </c>
      <c r="G47" s="335"/>
      <c r="H47" s="498"/>
    </row>
    <row r="48" spans="1:8" ht="52.5" customHeight="1" x14ac:dyDescent="0.25">
      <c r="A48" s="329"/>
      <c r="B48" s="35"/>
      <c r="C48" s="35"/>
      <c r="D48" s="17" t="str">
        <f>IF(C47=2, "3", "0")</f>
        <v>0</v>
      </c>
      <c r="E48" s="253"/>
      <c r="F48" s="18"/>
      <c r="G48" s="335"/>
      <c r="H48" s="498"/>
    </row>
    <row r="49" spans="1:8" ht="61.5" customHeight="1" thickBot="1" x14ac:dyDescent="0.3">
      <c r="A49" s="329"/>
      <c r="B49" s="35"/>
      <c r="C49" s="35"/>
      <c r="D49" s="17" t="str">
        <f>IF(C47=3, "4", "0")</f>
        <v>0</v>
      </c>
      <c r="E49" s="254"/>
      <c r="F49" s="18"/>
      <c r="G49" s="496"/>
      <c r="H49" s="498"/>
    </row>
    <row r="50" spans="1:8" ht="26.25" customHeight="1" thickBot="1" x14ac:dyDescent="0.3">
      <c r="A50" s="499" t="s">
        <v>205</v>
      </c>
      <c r="B50" s="500"/>
      <c r="C50" s="500"/>
      <c r="D50" s="500"/>
      <c r="E50" s="500"/>
      <c r="F50" s="213">
        <f>F23+F29+F35+F47</f>
        <v>11.5</v>
      </c>
      <c r="G50" s="72"/>
      <c r="H50" s="73"/>
    </row>
    <row r="51" spans="1:8" ht="30" customHeight="1" x14ac:dyDescent="0.25"/>
    <row r="52" spans="1:8" ht="30" customHeight="1" x14ac:dyDescent="0.25">
      <c r="A52" s="501" t="s">
        <v>383</v>
      </c>
      <c r="B52" s="501"/>
      <c r="C52" s="501"/>
      <c r="D52" s="501"/>
      <c r="E52" s="501"/>
      <c r="F52" s="501"/>
      <c r="G52" s="501"/>
      <c r="H52" s="501"/>
    </row>
    <row r="53" spans="1:8" ht="30" customHeight="1" x14ac:dyDescent="0.25"/>
    <row r="223" spans="3:3" x14ac:dyDescent="0.25">
      <c r="C223" s="30" t="b">
        <v>1</v>
      </c>
    </row>
  </sheetData>
  <sheetProtection password="CDBA" sheet="1" scenarios="1" formatColumns="0" formatRows="0"/>
  <mergeCells count="29">
    <mergeCell ref="A1:H1"/>
    <mergeCell ref="A2:H2"/>
    <mergeCell ref="A3:F3"/>
    <mergeCell ref="A4:A9"/>
    <mergeCell ref="G4:G9"/>
    <mergeCell ref="H4:H9"/>
    <mergeCell ref="A10:A14"/>
    <mergeCell ref="G10:G14"/>
    <mergeCell ref="H10:H14"/>
    <mergeCell ref="A15:A19"/>
    <mergeCell ref="G15:G19"/>
    <mergeCell ref="H15:H19"/>
    <mergeCell ref="A20:E20"/>
    <mergeCell ref="B21:H21"/>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409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409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409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409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409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409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409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409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409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409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409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409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409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409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409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409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409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409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409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409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409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409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409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409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409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409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409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409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409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409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409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409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409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409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409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409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409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409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409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410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410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410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410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410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410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410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410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35" sqref="G35:G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509" t="s">
        <v>384</v>
      </c>
      <c r="B1" s="510"/>
      <c r="C1" s="510"/>
      <c r="D1" s="510"/>
      <c r="E1" s="510"/>
      <c r="F1" s="510"/>
      <c r="G1" s="510"/>
      <c r="H1" s="511"/>
    </row>
    <row r="2" spans="1:8" ht="40.5" customHeight="1" thickBot="1" x14ac:dyDescent="0.3">
      <c r="A2" s="521" t="s">
        <v>206</v>
      </c>
      <c r="B2" s="424"/>
      <c r="C2" s="424"/>
      <c r="D2" s="424"/>
      <c r="E2" s="424"/>
      <c r="F2" s="424"/>
      <c r="G2" s="424"/>
      <c r="H2" s="522"/>
    </row>
    <row r="3" spans="1:8" ht="60" customHeight="1" thickBot="1" x14ac:dyDescent="0.3">
      <c r="A3" s="328" t="s">
        <v>385</v>
      </c>
      <c r="B3" s="512"/>
      <c r="C3" s="512"/>
      <c r="D3" s="512"/>
      <c r="E3" s="512"/>
      <c r="F3" s="514"/>
      <c r="G3" s="216" t="s">
        <v>111</v>
      </c>
      <c r="H3" s="194" t="s">
        <v>357</v>
      </c>
    </row>
    <row r="4" spans="1:8" ht="30" customHeight="1" x14ac:dyDescent="0.25">
      <c r="A4" s="523" t="s">
        <v>207</v>
      </c>
      <c r="B4" s="174"/>
      <c r="C4" s="168">
        <v>2</v>
      </c>
      <c r="D4" s="33" t="str">
        <f>IF(C4=1, "6", "0")</f>
        <v>0</v>
      </c>
      <c r="E4" s="266" t="s">
        <v>137</v>
      </c>
      <c r="F4" s="218">
        <f>IF(C4=1, 6, IF(C4=2, 6-D5, 0))</f>
        <v>1</v>
      </c>
      <c r="G4" s="334" t="s">
        <v>467</v>
      </c>
      <c r="H4" s="497"/>
    </row>
    <row r="5" spans="1:8" ht="42" customHeight="1" x14ac:dyDescent="0.25">
      <c r="A5" s="524"/>
      <c r="B5" s="165"/>
      <c r="C5" s="165"/>
      <c r="D5" s="227">
        <f>D6+D7+D8+D9+D10+D11</f>
        <v>5</v>
      </c>
      <c r="E5" s="267"/>
      <c r="F5" s="228"/>
      <c r="G5" s="335"/>
      <c r="H5" s="498"/>
    </row>
    <row r="6" spans="1:8" ht="30" customHeight="1" x14ac:dyDescent="0.25">
      <c r="A6" s="524"/>
      <c r="B6" s="165"/>
      <c r="C6" s="165" t="b">
        <v>1</v>
      </c>
      <c r="D6" s="227" t="str">
        <f t="shared" ref="D6:D11" si="0">IF(AND($C$4=2,C6=TRUE), "1", "0")</f>
        <v>1</v>
      </c>
      <c r="E6" s="267" t="str">
        <f t="shared" ref="E6:E11" si="1">IF(AND($C$4&lt;&gt;2, C6=TRUE),"ERROR","")</f>
        <v/>
      </c>
      <c r="F6" s="228"/>
      <c r="G6" s="335"/>
      <c r="H6" s="498"/>
    </row>
    <row r="7" spans="1:8" ht="30" customHeight="1" x14ac:dyDescent="0.25">
      <c r="A7" s="524"/>
      <c r="B7" s="165"/>
      <c r="C7" s="165" t="b">
        <v>1</v>
      </c>
      <c r="D7" s="227" t="str">
        <f t="shared" si="0"/>
        <v>1</v>
      </c>
      <c r="E7" s="267" t="str">
        <f t="shared" si="1"/>
        <v/>
      </c>
      <c r="F7" s="228"/>
      <c r="G7" s="335"/>
      <c r="H7" s="498"/>
    </row>
    <row r="8" spans="1:8" ht="30" customHeight="1" x14ac:dyDescent="0.25">
      <c r="A8" s="524"/>
      <c r="B8" s="165"/>
      <c r="C8" s="165" t="b">
        <v>0</v>
      </c>
      <c r="D8" s="227" t="str">
        <f t="shared" si="0"/>
        <v>0</v>
      </c>
      <c r="E8" s="267" t="str">
        <f t="shared" si="1"/>
        <v/>
      </c>
      <c r="F8" s="228"/>
      <c r="G8" s="335"/>
      <c r="H8" s="498"/>
    </row>
    <row r="9" spans="1:8" ht="30" customHeight="1" x14ac:dyDescent="0.25">
      <c r="A9" s="524"/>
      <c r="B9" s="165"/>
      <c r="C9" s="165" t="b">
        <v>1</v>
      </c>
      <c r="D9" s="227" t="str">
        <f t="shared" si="0"/>
        <v>1</v>
      </c>
      <c r="E9" s="267" t="str">
        <f t="shared" si="1"/>
        <v/>
      </c>
      <c r="F9" s="228"/>
      <c r="G9" s="335"/>
      <c r="H9" s="498"/>
    </row>
    <row r="10" spans="1:8" ht="30" customHeight="1" x14ac:dyDescent="0.25">
      <c r="A10" s="524"/>
      <c r="B10" s="165"/>
      <c r="C10" s="165" t="b">
        <v>1</v>
      </c>
      <c r="D10" s="227" t="str">
        <f t="shared" si="0"/>
        <v>1</v>
      </c>
      <c r="E10" s="267" t="str">
        <f t="shared" si="1"/>
        <v/>
      </c>
      <c r="F10" s="228"/>
      <c r="G10" s="335"/>
      <c r="H10" s="498"/>
    </row>
    <row r="11" spans="1:8" ht="38.25" customHeight="1" thickBot="1" x14ac:dyDescent="0.3">
      <c r="A11" s="524"/>
      <c r="B11" s="165"/>
      <c r="C11" s="165" t="b">
        <v>1</v>
      </c>
      <c r="D11" s="227" t="str">
        <f t="shared" si="0"/>
        <v>1</v>
      </c>
      <c r="E11" s="267" t="str">
        <f t="shared" si="1"/>
        <v/>
      </c>
      <c r="F11" s="228"/>
      <c r="G11" s="336"/>
      <c r="H11" s="502"/>
    </row>
    <row r="12" spans="1:8" ht="30" customHeight="1" x14ac:dyDescent="0.25">
      <c r="A12" s="515" t="s">
        <v>386</v>
      </c>
      <c r="B12" s="174"/>
      <c r="C12" s="174">
        <v>2</v>
      </c>
      <c r="D12" s="33" t="str">
        <f>IF(C12=1, "0", "0")</f>
        <v>0</v>
      </c>
      <c r="E12" s="268" t="s">
        <v>139</v>
      </c>
      <c r="F12" s="229">
        <f>IF(AND(C12=2,D14+D15+D16+D17+D18+D19+D20+D21&gt;=6), 6, D14+D15+D16+D17+D18+D19+D20+D21)</f>
        <v>3</v>
      </c>
      <c r="G12" s="302" t="s">
        <v>468</v>
      </c>
      <c r="H12" s="497"/>
    </row>
    <row r="13" spans="1:8" ht="30" customHeight="1" x14ac:dyDescent="0.25">
      <c r="A13" s="516"/>
      <c r="B13" s="165"/>
      <c r="C13" s="165"/>
      <c r="D13" s="17"/>
      <c r="E13" s="267"/>
      <c r="F13" s="228"/>
      <c r="G13" s="303"/>
      <c r="H13" s="498"/>
    </row>
    <row r="14" spans="1:8" ht="30" customHeight="1" x14ac:dyDescent="0.25">
      <c r="A14" s="516"/>
      <c r="B14" s="165"/>
      <c r="C14" s="165" t="b">
        <v>1</v>
      </c>
      <c r="D14" s="227" t="str">
        <f t="shared" ref="D14:D21" si="2">IF(AND($C$12=2,C14=TRUE), "1", "0")</f>
        <v>1</v>
      </c>
      <c r="E14" s="253" t="str">
        <f t="shared" ref="E14:E21" si="3">IF(AND($C$12&lt;&gt;2, C14=TRUE),"ERROR","")</f>
        <v/>
      </c>
      <c r="F14" s="228"/>
      <c r="G14" s="303"/>
      <c r="H14" s="498"/>
    </row>
    <row r="15" spans="1:8" ht="30" customHeight="1" x14ac:dyDescent="0.25">
      <c r="A15" s="516"/>
      <c r="B15" s="165"/>
      <c r="C15" s="165" t="b">
        <v>0</v>
      </c>
      <c r="D15" s="227" t="str">
        <f t="shared" si="2"/>
        <v>0</v>
      </c>
      <c r="E15" s="253" t="str">
        <f t="shared" si="3"/>
        <v/>
      </c>
      <c r="F15" s="228"/>
      <c r="G15" s="303"/>
      <c r="H15" s="498"/>
    </row>
    <row r="16" spans="1:8" ht="30" customHeight="1" x14ac:dyDescent="0.25">
      <c r="A16" s="516"/>
      <c r="B16" s="165"/>
      <c r="C16" s="165" t="b">
        <v>0</v>
      </c>
      <c r="D16" s="227" t="str">
        <f t="shared" si="2"/>
        <v>0</v>
      </c>
      <c r="E16" s="253" t="str">
        <f t="shared" si="3"/>
        <v/>
      </c>
      <c r="F16" s="228"/>
      <c r="G16" s="303"/>
      <c r="H16" s="498"/>
    </row>
    <row r="17" spans="1:8" ht="30" customHeight="1" x14ac:dyDescent="0.25">
      <c r="A17" s="516"/>
      <c r="B17" s="165"/>
      <c r="C17" s="165" t="b">
        <v>0</v>
      </c>
      <c r="D17" s="227" t="str">
        <f t="shared" si="2"/>
        <v>0</v>
      </c>
      <c r="E17" s="253" t="str">
        <f t="shared" si="3"/>
        <v/>
      </c>
      <c r="F17" s="228"/>
      <c r="G17" s="303"/>
      <c r="H17" s="498"/>
    </row>
    <row r="18" spans="1:8" ht="30" customHeight="1" x14ac:dyDescent="0.25">
      <c r="A18" s="516"/>
      <c r="B18" s="165"/>
      <c r="C18" s="165" t="b">
        <v>0</v>
      </c>
      <c r="D18" s="227" t="str">
        <f t="shared" si="2"/>
        <v>0</v>
      </c>
      <c r="E18" s="253" t="str">
        <f t="shared" si="3"/>
        <v/>
      </c>
      <c r="F18" s="228"/>
      <c r="G18" s="303"/>
      <c r="H18" s="498"/>
    </row>
    <row r="19" spans="1:8" ht="30" customHeight="1" x14ac:dyDescent="0.25">
      <c r="A19" s="516"/>
      <c r="B19" s="165"/>
      <c r="C19" s="165" t="b">
        <v>1</v>
      </c>
      <c r="D19" s="227" t="str">
        <f t="shared" si="2"/>
        <v>1</v>
      </c>
      <c r="E19" s="253" t="str">
        <f t="shared" si="3"/>
        <v/>
      </c>
      <c r="F19" s="228"/>
      <c r="G19" s="303"/>
      <c r="H19" s="498"/>
    </row>
    <row r="20" spans="1:8" ht="30" customHeight="1" x14ac:dyDescent="0.25">
      <c r="A20" s="516"/>
      <c r="B20" s="165"/>
      <c r="C20" s="165" t="b">
        <v>0</v>
      </c>
      <c r="D20" s="227" t="str">
        <f t="shared" si="2"/>
        <v>0</v>
      </c>
      <c r="E20" s="253" t="str">
        <f t="shared" si="3"/>
        <v/>
      </c>
      <c r="F20" s="228"/>
      <c r="G20" s="303"/>
      <c r="H20" s="498"/>
    </row>
    <row r="21" spans="1:8" ht="30" customHeight="1" thickBot="1" x14ac:dyDescent="0.3">
      <c r="A21" s="516"/>
      <c r="B21" s="165"/>
      <c r="C21" s="165" t="b">
        <v>1</v>
      </c>
      <c r="D21" s="227" t="str">
        <f t="shared" si="2"/>
        <v>1</v>
      </c>
      <c r="E21" s="253" t="str">
        <f t="shared" si="3"/>
        <v/>
      </c>
      <c r="F21" s="228"/>
      <c r="G21" s="304"/>
      <c r="H21" s="502"/>
    </row>
    <row r="22" spans="1:8" ht="30" customHeight="1" x14ac:dyDescent="0.25">
      <c r="A22" s="328" t="s">
        <v>208</v>
      </c>
      <c r="B22" s="174"/>
      <c r="C22" s="174">
        <v>2</v>
      </c>
      <c r="D22" s="33" t="str">
        <f>IF(C22=1, "0", "0")</f>
        <v>0</v>
      </c>
      <c r="E22" s="268" t="s">
        <v>140</v>
      </c>
      <c r="F22" s="229">
        <f>IF($C$22=2,D23+D24+D25+D26+D27, 0)</f>
        <v>3</v>
      </c>
      <c r="G22" s="302" t="s">
        <v>469</v>
      </c>
      <c r="H22" s="497"/>
    </row>
    <row r="23" spans="1:8" ht="41.25" customHeight="1" x14ac:dyDescent="0.25">
      <c r="A23" s="329"/>
      <c r="B23" s="165"/>
      <c r="C23" s="165"/>
      <c r="D23" s="17"/>
      <c r="E23" s="267"/>
      <c r="F23" s="228"/>
      <c r="G23" s="303"/>
      <c r="H23" s="498"/>
    </row>
    <row r="24" spans="1:8" ht="36.75" customHeight="1" x14ac:dyDescent="0.25">
      <c r="A24" s="329"/>
      <c r="B24" s="165"/>
      <c r="C24" s="165" t="b">
        <v>0</v>
      </c>
      <c r="D24" s="227" t="str">
        <f>IF(AND($C$22=2,C24=TRUE), "1", "0")</f>
        <v>0</v>
      </c>
      <c r="E24" s="253" t="str">
        <f>IF(AND($C$22&lt;&gt;2, C24=TRUE),"ERROR","")</f>
        <v/>
      </c>
      <c r="F24" s="228"/>
      <c r="G24" s="303"/>
      <c r="H24" s="498"/>
    </row>
    <row r="25" spans="1:8" ht="30" customHeight="1" x14ac:dyDescent="0.25">
      <c r="A25" s="329"/>
      <c r="B25" s="165"/>
      <c r="C25" s="165" t="b">
        <v>1</v>
      </c>
      <c r="D25" s="227" t="str">
        <f>IF(AND($C$22=2,C25=TRUE), "1", "0")</f>
        <v>1</v>
      </c>
      <c r="E25" s="253" t="str">
        <f>IF(AND($C$22&lt;&gt;2, C25=TRUE),"ERROR","")</f>
        <v/>
      </c>
      <c r="F25" s="228"/>
      <c r="G25" s="303"/>
      <c r="H25" s="498"/>
    </row>
    <row r="26" spans="1:8" ht="36.75" customHeight="1" x14ac:dyDescent="0.25">
      <c r="A26" s="329"/>
      <c r="B26" s="165"/>
      <c r="C26" s="165" t="b">
        <v>1</v>
      </c>
      <c r="D26" s="227" t="str">
        <f>IF(AND($C$22=2,C26=TRUE), "1", "0")</f>
        <v>1</v>
      </c>
      <c r="E26" s="253" t="str">
        <f>IF(AND($C$22&lt;&gt;2, C26=TRUE),"ERROR","")</f>
        <v/>
      </c>
      <c r="F26" s="228"/>
      <c r="G26" s="303"/>
      <c r="H26" s="498"/>
    </row>
    <row r="27" spans="1:8" ht="39.75" customHeight="1" thickBot="1" x14ac:dyDescent="0.3">
      <c r="A27" s="329"/>
      <c r="B27" s="165"/>
      <c r="C27" s="165" t="b">
        <v>1</v>
      </c>
      <c r="D27" s="227" t="str">
        <f>IF(AND($C$22=2,C27=TRUE), "1", "0")</f>
        <v>1</v>
      </c>
      <c r="E27" s="253" t="str">
        <f>IF(AND($C$22&lt;&gt;2, C27=TRUE),"ERROR","")</f>
        <v/>
      </c>
      <c r="F27" s="228"/>
      <c r="G27" s="304"/>
      <c r="H27" s="502"/>
    </row>
    <row r="28" spans="1:8" ht="30" customHeight="1" x14ac:dyDescent="0.25">
      <c r="A28" s="517" t="s">
        <v>209</v>
      </c>
      <c r="B28" s="32"/>
      <c r="C28" s="32">
        <v>2</v>
      </c>
      <c r="D28" s="33" t="str">
        <f>IF(C28=1, "0", "0")</f>
        <v>0</v>
      </c>
      <c r="E28" s="264" t="s">
        <v>141</v>
      </c>
      <c r="F28" s="229">
        <f>IF($C$28=2,D29+D30+D31, 0)</f>
        <v>4</v>
      </c>
      <c r="G28" s="302" t="s">
        <v>470</v>
      </c>
      <c r="H28" s="497"/>
    </row>
    <row r="29" spans="1:8" ht="30" customHeight="1" x14ac:dyDescent="0.25">
      <c r="A29" s="518"/>
      <c r="B29" s="35"/>
      <c r="C29" s="35"/>
      <c r="D29" s="17" t="str">
        <f>IF(C28=2, "2", "0")</f>
        <v>2</v>
      </c>
      <c r="E29" s="253"/>
      <c r="F29" s="18"/>
      <c r="G29" s="303"/>
      <c r="H29" s="498"/>
    </row>
    <row r="30" spans="1:8" ht="38.25" customHeight="1" x14ac:dyDescent="0.25">
      <c r="A30" s="518"/>
      <c r="B30" s="35"/>
      <c r="C30" s="35" t="b">
        <v>1</v>
      </c>
      <c r="D30" s="227" t="str">
        <f>IF(AND($C$28=2,C30=TRUE), "1", "0")</f>
        <v>1</v>
      </c>
      <c r="E30" s="253" t="str">
        <f>IF(AND($C$28&lt;&gt;2, C30=TRUE),"ERROR","")</f>
        <v/>
      </c>
      <c r="F30" s="220"/>
      <c r="G30" s="303"/>
      <c r="H30" s="498"/>
    </row>
    <row r="31" spans="1:8" ht="39" customHeight="1" thickBot="1" x14ac:dyDescent="0.3">
      <c r="A31" s="519"/>
      <c r="B31" s="36"/>
      <c r="C31" s="36" t="b">
        <v>1</v>
      </c>
      <c r="D31" s="230" t="str">
        <f>IF(AND($C$28=2,C31=TRUE), "1", "0")</f>
        <v>1</v>
      </c>
      <c r="E31" s="254" t="str">
        <f>IF(AND($C$28&lt;&gt;2, C31=TRUE),"ERROR","")</f>
        <v/>
      </c>
      <c r="F31" s="38"/>
      <c r="G31" s="304"/>
      <c r="H31" s="508"/>
    </row>
    <row r="32" spans="1:8" ht="30" customHeight="1" thickBot="1" x14ac:dyDescent="0.3">
      <c r="A32" s="499" t="s">
        <v>387</v>
      </c>
      <c r="B32" s="500"/>
      <c r="C32" s="500"/>
      <c r="D32" s="500"/>
      <c r="E32" s="500"/>
      <c r="F32" s="213">
        <f>F4+F12+F22+F28</f>
        <v>11</v>
      </c>
      <c r="G32" s="57"/>
      <c r="H32" s="58"/>
    </row>
    <row r="33" spans="1:10" ht="30" customHeight="1" thickBot="1" x14ac:dyDescent="0.3">
      <c r="A33" s="520"/>
      <c r="B33" s="520"/>
      <c r="C33" s="520"/>
      <c r="D33" s="520"/>
      <c r="E33" s="520"/>
      <c r="F33" s="520"/>
      <c r="G33" s="520"/>
      <c r="H33" s="520"/>
    </row>
    <row r="34" spans="1:10" ht="77.45" customHeight="1" thickBot="1" x14ac:dyDescent="0.3">
      <c r="A34" s="485" t="s">
        <v>388</v>
      </c>
      <c r="B34" s="386"/>
      <c r="C34" s="386"/>
      <c r="D34" s="386"/>
      <c r="E34" s="386"/>
      <c r="F34" s="486"/>
      <c r="G34" s="61" t="s">
        <v>111</v>
      </c>
      <c r="H34" s="62" t="s">
        <v>357</v>
      </c>
      <c r="J34" s="69"/>
    </row>
    <row r="35" spans="1:10" ht="26.25" customHeight="1" x14ac:dyDescent="0.25">
      <c r="A35" s="367" t="s">
        <v>210</v>
      </c>
      <c r="B35" s="172"/>
      <c r="C35" s="75">
        <v>2</v>
      </c>
      <c r="D35" s="33" t="str">
        <f>IF(C35=1, "0", "0")</f>
        <v>0</v>
      </c>
      <c r="E35" s="268" t="s">
        <v>211</v>
      </c>
      <c r="F35" s="229">
        <f>IF($C$35=2,D36+D37+D38+D39+D40, 0)</f>
        <v>4</v>
      </c>
      <c r="G35" s="302" t="s">
        <v>471</v>
      </c>
      <c r="H35" s="497"/>
    </row>
    <row r="36" spans="1:10" ht="27" customHeight="1" x14ac:dyDescent="0.25">
      <c r="A36" s="368"/>
      <c r="B36" s="1"/>
      <c r="C36" s="35"/>
      <c r="D36" s="231"/>
      <c r="E36" s="253"/>
      <c r="F36" s="18"/>
      <c r="G36" s="303"/>
      <c r="H36" s="498"/>
    </row>
    <row r="37" spans="1:10" ht="30.75" customHeight="1" x14ac:dyDescent="0.25">
      <c r="A37" s="368"/>
      <c r="B37" s="1"/>
      <c r="C37" s="35" t="b">
        <v>1</v>
      </c>
      <c r="D37" s="227" t="str">
        <f>IF(AND($C$35=2,C37=TRUE), "1", "0")</f>
        <v>1</v>
      </c>
      <c r="E37" s="269" t="str">
        <f>IF(AND($C$35&lt;&gt;2, C37=TRUE),"ERROR","")</f>
        <v/>
      </c>
      <c r="F37" s="226"/>
      <c r="G37" s="303"/>
      <c r="H37" s="498"/>
    </row>
    <row r="38" spans="1:10" ht="32.25" customHeight="1" x14ac:dyDescent="0.25">
      <c r="A38" s="368"/>
      <c r="B38" s="1"/>
      <c r="C38" s="35" t="b">
        <v>1</v>
      </c>
      <c r="D38" s="227" t="str">
        <f>IF(AND($C$35=2,C38=TRUE), "1", "0")</f>
        <v>1</v>
      </c>
      <c r="E38" s="269" t="str">
        <f>IF(AND($C$35&lt;&gt;2, C38=TRUE),"ERROR","")</f>
        <v/>
      </c>
      <c r="F38" s="18"/>
      <c r="G38" s="303"/>
      <c r="H38" s="498"/>
    </row>
    <row r="39" spans="1:10" ht="30" customHeight="1" x14ac:dyDescent="0.25">
      <c r="A39" s="368"/>
      <c r="B39" s="1"/>
      <c r="C39" s="35" t="b">
        <v>1</v>
      </c>
      <c r="D39" s="227" t="str">
        <f>IF(AND($C$35=2,C39=TRUE), "1", "0")</f>
        <v>1</v>
      </c>
      <c r="E39" s="269" t="str">
        <f>IF(AND($C$35&lt;&gt;2, C39=TRUE),"ERROR","")</f>
        <v/>
      </c>
      <c r="F39" s="18"/>
      <c r="G39" s="303"/>
      <c r="H39" s="498"/>
    </row>
    <row r="40" spans="1:10" ht="38.25" customHeight="1" thickBot="1" x14ac:dyDescent="0.3">
      <c r="A40" s="368"/>
      <c r="B40" s="1"/>
      <c r="C40" s="35" t="b">
        <v>1</v>
      </c>
      <c r="D40" s="227" t="str">
        <f>IF(AND($C$35=2,C40=TRUE), "1", "0")</f>
        <v>1</v>
      </c>
      <c r="E40" s="269" t="str">
        <f>IF(AND($C$35&lt;&gt;2, C40=TRUE),"ERROR","")</f>
        <v/>
      </c>
      <c r="F40" s="18"/>
      <c r="G40" s="304"/>
      <c r="H40" s="502"/>
    </row>
    <row r="41" spans="1:10" ht="30" customHeight="1" x14ac:dyDescent="0.25">
      <c r="A41" s="367" t="s">
        <v>212</v>
      </c>
      <c r="B41" s="46"/>
      <c r="C41" s="32">
        <v>2</v>
      </c>
      <c r="D41" s="217" t="str">
        <f>IF(C41=1, "0", "0")</f>
        <v>0</v>
      </c>
      <c r="E41" s="264" t="s">
        <v>139</v>
      </c>
      <c r="F41" s="232" t="str">
        <f>IF(C41=1, "0", (IF(C41=2, D42, IF(C41=3, D43,0))))</f>
        <v>2</v>
      </c>
      <c r="G41" s="302" t="s">
        <v>472</v>
      </c>
      <c r="H41" s="497"/>
    </row>
    <row r="42" spans="1:10" ht="37.5" customHeight="1" x14ac:dyDescent="0.25">
      <c r="A42" s="368"/>
      <c r="B42" s="76"/>
      <c r="C42" s="77"/>
      <c r="D42" s="219" t="str">
        <f>IF(C41=2, "2", "0")</f>
        <v>2</v>
      </c>
      <c r="E42" s="270"/>
      <c r="F42" s="233"/>
      <c r="G42" s="303"/>
      <c r="H42" s="498"/>
    </row>
    <row r="43" spans="1:10" ht="39" customHeight="1" thickBot="1" x14ac:dyDescent="0.3">
      <c r="A43" s="368"/>
      <c r="B43" s="78"/>
      <c r="C43" s="79"/>
      <c r="D43" s="219" t="str">
        <f>IF(C41=3, "4", "0")</f>
        <v>0</v>
      </c>
      <c r="E43" s="271"/>
      <c r="F43" s="234"/>
      <c r="G43" s="304"/>
      <c r="H43" s="502"/>
    </row>
    <row r="44" spans="1:10" ht="36.6" customHeight="1" x14ac:dyDescent="0.25">
      <c r="A44" s="367" t="s">
        <v>213</v>
      </c>
      <c r="B44" s="46"/>
      <c r="C44" s="32">
        <v>3</v>
      </c>
      <c r="D44" s="217" t="str">
        <f>IF(C44=1, "0", "0")</f>
        <v>0</v>
      </c>
      <c r="E44" s="264" t="s">
        <v>140</v>
      </c>
      <c r="F44" s="232" t="str">
        <f>IF(C44=1, "0", (IF(C44=2, D45, (IF(C44=3, D46,0)))))</f>
        <v>2</v>
      </c>
      <c r="G44" s="302" t="s">
        <v>473</v>
      </c>
      <c r="H44" s="497"/>
      <c r="I44" s="48"/>
    </row>
    <row r="45" spans="1:10" ht="36.6" customHeight="1" x14ac:dyDescent="0.25">
      <c r="A45" s="368"/>
      <c r="B45" s="171"/>
      <c r="C45" s="169"/>
      <c r="D45" s="219" t="str">
        <f>IF(C44=2, "1", "0")</f>
        <v>0</v>
      </c>
      <c r="E45" s="272"/>
      <c r="F45" s="235"/>
      <c r="G45" s="303"/>
      <c r="H45" s="502"/>
    </row>
    <row r="46" spans="1:10" ht="36.6" customHeight="1" thickBot="1" x14ac:dyDescent="0.3">
      <c r="A46" s="369"/>
      <c r="B46" s="171"/>
      <c r="C46" s="169"/>
      <c r="D46" s="219" t="str">
        <f>IF(C44=3, "2", "0")</f>
        <v>2</v>
      </c>
      <c r="E46" s="272"/>
      <c r="F46" s="235"/>
      <c r="G46" s="304"/>
      <c r="H46" s="80"/>
    </row>
    <row r="47" spans="1:10" ht="30" customHeight="1" x14ac:dyDescent="0.25">
      <c r="A47" s="367" t="s">
        <v>214</v>
      </c>
      <c r="B47" s="71"/>
      <c r="C47" s="32">
        <v>2</v>
      </c>
      <c r="D47" s="33" t="str">
        <f>IF($C$47=1, "0", "0")</f>
        <v>0</v>
      </c>
      <c r="E47" s="264" t="s">
        <v>141</v>
      </c>
      <c r="F47" s="229">
        <f>IF($C$47=2, D49+D50+D51+D52+D53+D54,0)</f>
        <v>3</v>
      </c>
      <c r="G47" s="302" t="s">
        <v>474</v>
      </c>
      <c r="H47" s="497"/>
    </row>
    <row r="48" spans="1:10" ht="39.75" customHeight="1" x14ac:dyDescent="0.25">
      <c r="A48" s="368"/>
      <c r="B48" s="171"/>
      <c r="C48" s="35"/>
      <c r="D48" s="202"/>
      <c r="E48" s="253"/>
      <c r="F48" s="18"/>
      <c r="G48" s="303"/>
      <c r="H48" s="498"/>
    </row>
    <row r="49" spans="1:9" ht="30" customHeight="1" x14ac:dyDescent="0.25">
      <c r="A49" s="368"/>
      <c r="B49" s="171"/>
      <c r="C49" s="35" t="b">
        <v>1</v>
      </c>
      <c r="D49" s="17" t="str">
        <f t="shared" ref="D49:D54" si="4">IF(AND($C$47=2, C49=TRUE), "1", "0")</f>
        <v>1</v>
      </c>
      <c r="E49" s="253" t="str">
        <f t="shared" ref="E49:E54" si="5">IF(AND($C$47&lt;&gt;2,C49=TRUE), "ERROR", "")</f>
        <v/>
      </c>
      <c r="F49" s="18"/>
      <c r="G49" s="303"/>
      <c r="H49" s="498"/>
    </row>
    <row r="50" spans="1:9" ht="30" customHeight="1" x14ac:dyDescent="0.25">
      <c r="A50" s="368"/>
      <c r="B50" s="171"/>
      <c r="C50" s="35" t="b">
        <v>0</v>
      </c>
      <c r="D50" s="17" t="str">
        <f t="shared" si="4"/>
        <v>0</v>
      </c>
      <c r="E50" s="253" t="str">
        <f t="shared" si="5"/>
        <v/>
      </c>
      <c r="F50" s="18"/>
      <c r="G50" s="303"/>
      <c r="H50" s="498"/>
    </row>
    <row r="51" spans="1:9" ht="30" customHeight="1" x14ac:dyDescent="0.25">
      <c r="A51" s="368"/>
      <c r="B51" s="1"/>
      <c r="C51" s="35" t="b">
        <v>1</v>
      </c>
      <c r="D51" s="17" t="str">
        <f t="shared" si="4"/>
        <v>1</v>
      </c>
      <c r="E51" s="253" t="str">
        <f t="shared" si="5"/>
        <v/>
      </c>
      <c r="F51" s="18"/>
      <c r="G51" s="303"/>
      <c r="H51" s="498"/>
    </row>
    <row r="52" spans="1:9" ht="30" customHeight="1" x14ac:dyDescent="0.25">
      <c r="A52" s="368"/>
      <c r="B52" s="1"/>
      <c r="C52" s="35" t="b">
        <v>1</v>
      </c>
      <c r="D52" s="17" t="str">
        <f t="shared" si="4"/>
        <v>1</v>
      </c>
      <c r="E52" s="253" t="str">
        <f t="shared" si="5"/>
        <v/>
      </c>
      <c r="F52" s="18"/>
      <c r="G52" s="303"/>
      <c r="H52" s="498"/>
    </row>
    <row r="53" spans="1:9" ht="30" customHeight="1" x14ac:dyDescent="0.25">
      <c r="A53" s="368"/>
      <c r="B53" s="1"/>
      <c r="C53" s="35" t="b">
        <v>0</v>
      </c>
      <c r="D53" s="17" t="str">
        <f t="shared" si="4"/>
        <v>0</v>
      </c>
      <c r="E53" s="253" t="str">
        <f t="shared" si="5"/>
        <v/>
      </c>
      <c r="F53" s="18"/>
      <c r="G53" s="303"/>
      <c r="H53" s="498"/>
    </row>
    <row r="54" spans="1:9" ht="41.25" customHeight="1" thickBot="1" x14ac:dyDescent="0.3">
      <c r="A54" s="369"/>
      <c r="B54" s="47"/>
      <c r="C54" s="36" t="b">
        <v>0</v>
      </c>
      <c r="D54" s="37" t="str">
        <f t="shared" si="4"/>
        <v>0</v>
      </c>
      <c r="E54" s="254" t="str">
        <f t="shared" si="5"/>
        <v/>
      </c>
      <c r="F54" s="38"/>
      <c r="G54" s="304"/>
      <c r="H54" s="508"/>
    </row>
    <row r="55" spans="1:9" ht="30" customHeight="1" x14ac:dyDescent="0.25">
      <c r="A55" s="367" t="s">
        <v>215</v>
      </c>
      <c r="B55" s="46"/>
      <c r="C55" s="32">
        <v>2</v>
      </c>
      <c r="D55" s="33" t="str">
        <f>IF($C$55=1, "0", "0")</f>
        <v>0</v>
      </c>
      <c r="E55" s="264" t="s">
        <v>216</v>
      </c>
      <c r="F55" s="236">
        <f>IF(C55=2, D57+D58+D59+D60, 0)</f>
        <v>4</v>
      </c>
      <c r="G55" s="302" t="s">
        <v>475</v>
      </c>
      <c r="H55" s="497"/>
      <c r="I55" s="48"/>
    </row>
    <row r="56" spans="1:9" ht="57.75" customHeight="1" x14ac:dyDescent="0.25">
      <c r="A56" s="368"/>
      <c r="B56" s="1"/>
      <c r="C56" s="35"/>
      <c r="D56" s="202"/>
      <c r="E56" s="253"/>
      <c r="F56" s="17"/>
      <c r="G56" s="303"/>
      <c r="H56" s="498"/>
    </row>
    <row r="57" spans="1:9" ht="30" customHeight="1" x14ac:dyDescent="0.25">
      <c r="A57" s="368"/>
      <c r="B57" s="1"/>
      <c r="C57" s="35" t="b">
        <v>1</v>
      </c>
      <c r="D57" s="17" t="str">
        <f>IF(AND($C$55=2, C57=TRUE), "1", "0")</f>
        <v>1</v>
      </c>
      <c r="E57" s="253" t="str">
        <f>IF(AND($C$55&lt;&gt;2, C57=TRUE), "ERROR", "")</f>
        <v/>
      </c>
      <c r="F57" s="17"/>
      <c r="G57" s="303"/>
      <c r="H57" s="498"/>
    </row>
    <row r="58" spans="1:9" ht="30" customHeight="1" x14ac:dyDescent="0.25">
      <c r="A58" s="368"/>
      <c r="B58" s="1"/>
      <c r="C58" s="35" t="b">
        <v>1</v>
      </c>
      <c r="D58" s="17" t="str">
        <f>IF(AND($C$55=2, C58=TRUE), "1", "0")</f>
        <v>1</v>
      </c>
      <c r="E58" s="253" t="str">
        <f>IF(AND($C$55&lt;&gt;2, C58=TRUE), "ERROR", "")</f>
        <v/>
      </c>
      <c r="F58" s="17"/>
      <c r="G58" s="303"/>
      <c r="H58" s="498"/>
    </row>
    <row r="59" spans="1:9" ht="30" customHeight="1" x14ac:dyDescent="0.25">
      <c r="A59" s="368"/>
      <c r="B59" s="81"/>
      <c r="C59" s="35" t="b">
        <v>1</v>
      </c>
      <c r="D59" s="17" t="str">
        <f>IF(AND($C$55=2, C59=TRUE), "1", "0")</f>
        <v>1</v>
      </c>
      <c r="E59" s="253" t="str">
        <f>IF(AND($C$55&lt;&gt;2, C59=TRUE), "ERROR", "")</f>
        <v/>
      </c>
      <c r="F59" s="17"/>
      <c r="G59" s="303"/>
      <c r="H59" s="498"/>
    </row>
    <row r="60" spans="1:9" ht="30" customHeight="1" thickBot="1" x14ac:dyDescent="0.3">
      <c r="A60" s="369"/>
      <c r="B60" s="47"/>
      <c r="C60" s="36" t="b">
        <v>1</v>
      </c>
      <c r="D60" s="37" t="str">
        <f>IF(AND($C$55=2, C60=TRUE), "1", "0")</f>
        <v>1</v>
      </c>
      <c r="E60" s="254" t="str">
        <f>IF(AND($C$55&lt;&gt;2, C60=TRUE), "ERROR", "")</f>
        <v/>
      </c>
      <c r="F60" s="230"/>
      <c r="G60" s="304"/>
      <c r="H60" s="508"/>
    </row>
    <row r="61" spans="1:9" ht="30.75" customHeight="1" thickBot="1" x14ac:dyDescent="0.3">
      <c r="A61" s="364" t="s">
        <v>389</v>
      </c>
      <c r="B61" s="365"/>
      <c r="C61" s="365"/>
      <c r="D61" s="365"/>
      <c r="E61" s="365"/>
      <c r="F61" s="213">
        <f>F35+F41+F44+F47+F55</f>
        <v>15</v>
      </c>
      <c r="G61" s="67"/>
      <c r="H61" s="67"/>
    </row>
    <row r="62" spans="1:9" ht="19.5" customHeight="1" x14ac:dyDescent="0.25">
      <c r="A62" s="82"/>
      <c r="B62" s="1"/>
      <c r="C62" s="1"/>
      <c r="D62" s="1"/>
      <c r="E62" s="1"/>
      <c r="F62" s="1"/>
      <c r="G62" s="1"/>
    </row>
    <row r="63" spans="1:9" ht="25.5" customHeight="1" x14ac:dyDescent="0.25">
      <c r="A63" s="83" t="s">
        <v>390</v>
      </c>
      <c r="C63" s="1"/>
      <c r="D63" s="1"/>
      <c r="E63" s="1"/>
      <c r="F63" s="1"/>
      <c r="G63" s="1"/>
    </row>
    <row r="64" spans="1:9" ht="34.5" customHeight="1" x14ac:dyDescent="0.25">
      <c r="A64" s="82"/>
      <c r="B64" s="1"/>
      <c r="C64" s="1"/>
      <c r="D64" s="1"/>
      <c r="E64" s="1"/>
      <c r="F64" s="1"/>
      <c r="G64" s="1"/>
    </row>
    <row r="65" spans="1:7" x14ac:dyDescent="0.25">
      <c r="A65" s="84"/>
      <c r="B65" s="81"/>
      <c r="C65" s="1"/>
      <c r="D65" s="1"/>
      <c r="E65" s="1"/>
      <c r="F65" s="1"/>
      <c r="G65" s="1"/>
    </row>
    <row r="66" spans="1:7" ht="30.75" customHeight="1" x14ac:dyDescent="0.25">
      <c r="A66" s="84"/>
      <c r="B66" s="1"/>
      <c r="C66" s="1"/>
      <c r="D66" s="1"/>
      <c r="E66" s="66"/>
      <c r="F66" s="74"/>
      <c r="G66" s="1"/>
    </row>
    <row r="67" spans="1:7" ht="39.75" customHeight="1" x14ac:dyDescent="0.25">
      <c r="A67" s="84"/>
      <c r="B67" s="1"/>
      <c r="C67" s="1"/>
      <c r="D67" s="1"/>
      <c r="E67" s="1"/>
      <c r="F67" s="1"/>
      <c r="G67" s="1"/>
    </row>
    <row r="68" spans="1:7" ht="30" customHeight="1" x14ac:dyDescent="0.25">
      <c r="A68" s="84"/>
      <c r="B68" s="1"/>
      <c r="C68" s="1"/>
      <c r="D68" s="1"/>
      <c r="E68" s="1"/>
      <c r="F68" s="1"/>
      <c r="G68" s="1"/>
    </row>
    <row r="69" spans="1:7" ht="35.25" customHeight="1" x14ac:dyDescent="0.25">
      <c r="A69" s="84"/>
      <c r="B69" s="1"/>
      <c r="C69" s="1"/>
      <c r="D69" s="1"/>
      <c r="E69" s="1"/>
      <c r="F69" s="1"/>
      <c r="G69" s="1"/>
    </row>
    <row r="70" spans="1:7" ht="32.25" customHeight="1" x14ac:dyDescent="0.25">
      <c r="A70" s="84"/>
      <c r="B70" s="1"/>
      <c r="C70" s="1"/>
      <c r="D70" s="1"/>
      <c r="E70" s="1"/>
      <c r="F70" s="1"/>
      <c r="G70" s="1"/>
    </row>
    <row r="71" spans="1:7" ht="33.75" customHeight="1" x14ac:dyDescent="0.25">
      <c r="A71" s="84"/>
      <c r="B71" s="1"/>
      <c r="C71" s="1"/>
      <c r="D71" s="1"/>
      <c r="E71" s="1"/>
      <c r="F71" s="1"/>
      <c r="G71" s="1"/>
    </row>
    <row r="72" spans="1:7" ht="32.25" customHeight="1" x14ac:dyDescent="0.25">
      <c r="A72" s="84"/>
      <c r="B72" s="1"/>
      <c r="C72" s="1"/>
      <c r="D72" s="1"/>
      <c r="E72" s="1"/>
      <c r="F72" s="1"/>
      <c r="G72" s="1"/>
    </row>
    <row r="73" spans="1:7" ht="31.5" customHeight="1" x14ac:dyDescent="0.25">
      <c r="A73" s="84"/>
      <c r="B73" s="1"/>
      <c r="C73" s="1"/>
      <c r="D73" s="1"/>
      <c r="E73" s="1"/>
      <c r="F73" s="1"/>
      <c r="G73" s="1"/>
    </row>
    <row r="74" spans="1:7" ht="30" customHeight="1" x14ac:dyDescent="0.25">
      <c r="A74" s="84"/>
      <c r="B74" s="1"/>
      <c r="C74" s="1"/>
      <c r="D74" s="1"/>
      <c r="E74" s="1"/>
      <c r="F74" s="1"/>
      <c r="G74" s="1"/>
    </row>
    <row r="75" spans="1:7" ht="30" customHeight="1" x14ac:dyDescent="0.25">
      <c r="A75" s="84"/>
      <c r="B75" s="1"/>
      <c r="C75" s="1"/>
      <c r="D75" s="1"/>
      <c r="E75" s="1"/>
      <c r="F75" s="1"/>
      <c r="G75" s="1"/>
    </row>
    <row r="76" spans="1:7" ht="30" customHeight="1" x14ac:dyDescent="0.25">
      <c r="A76" s="84"/>
      <c r="B76" s="1"/>
      <c r="C76" s="1"/>
      <c r="D76" s="1"/>
      <c r="E76" s="1"/>
      <c r="F76" s="1"/>
      <c r="G76" s="1"/>
    </row>
    <row r="77" spans="1:7" ht="30" customHeight="1" x14ac:dyDescent="0.25">
      <c r="A77" s="84"/>
      <c r="B77" s="171"/>
      <c r="C77" s="1"/>
      <c r="D77" s="1"/>
      <c r="E77" s="1"/>
      <c r="F77" s="1"/>
      <c r="G77" s="1"/>
    </row>
    <row r="78" spans="1:7" ht="35.25" customHeight="1" x14ac:dyDescent="0.25">
      <c r="A78" s="84"/>
      <c r="B78" s="1"/>
      <c r="C78" s="1"/>
      <c r="D78" s="1"/>
      <c r="E78" s="66"/>
      <c r="F78" s="74"/>
      <c r="G78" s="1"/>
    </row>
    <row r="79" spans="1:7" ht="33.75" customHeight="1" x14ac:dyDescent="0.25">
      <c r="A79" s="84"/>
      <c r="B79" s="1"/>
      <c r="C79" s="1"/>
      <c r="D79" s="1"/>
      <c r="E79" s="1"/>
      <c r="F79" s="1"/>
      <c r="G79" s="1"/>
    </row>
    <row r="80" spans="1:7" ht="35.25" customHeight="1" x14ac:dyDescent="0.25">
      <c r="A80" s="84"/>
      <c r="B80" s="1"/>
      <c r="C80" s="1"/>
      <c r="D80" s="1"/>
      <c r="E80" s="1"/>
      <c r="F80" s="1"/>
      <c r="G80" s="1"/>
    </row>
    <row r="81" spans="1:7" ht="30" customHeight="1" x14ac:dyDescent="0.25">
      <c r="A81" s="84"/>
      <c r="B81" s="1"/>
      <c r="C81" s="1"/>
      <c r="D81" s="1"/>
      <c r="E81" s="1"/>
      <c r="F81" s="1"/>
      <c r="G81" s="1"/>
    </row>
    <row r="82" spans="1:7" ht="30" customHeight="1" x14ac:dyDescent="0.25">
      <c r="A82" s="84"/>
      <c r="B82" s="1"/>
      <c r="C82" s="1"/>
      <c r="D82" s="1"/>
      <c r="E82" s="1"/>
      <c r="F82" s="1"/>
      <c r="G82" s="1"/>
    </row>
    <row r="83" spans="1:7" ht="30" customHeight="1" x14ac:dyDescent="0.25">
      <c r="A83" s="84"/>
      <c r="B83" s="1"/>
      <c r="C83" s="1"/>
      <c r="D83" s="1"/>
      <c r="E83" s="1"/>
      <c r="F83" s="1"/>
      <c r="G83" s="1"/>
    </row>
    <row r="84" spans="1:7" ht="30" customHeight="1" x14ac:dyDescent="0.25">
      <c r="A84" s="84"/>
      <c r="B84" s="1"/>
      <c r="C84" s="1"/>
      <c r="D84" s="1"/>
      <c r="E84" s="1"/>
      <c r="F84" s="1"/>
      <c r="G84" s="1"/>
    </row>
    <row r="85" spans="1:7" ht="30" customHeight="1" x14ac:dyDescent="0.25">
      <c r="A85" s="84"/>
      <c r="B85" s="1"/>
      <c r="C85" s="1"/>
      <c r="D85" s="1"/>
      <c r="E85" s="1"/>
      <c r="F85" s="1"/>
      <c r="G85" s="1"/>
    </row>
    <row r="86" spans="1:7" ht="30" customHeight="1" x14ac:dyDescent="0.25">
      <c r="A86" s="84"/>
      <c r="B86" s="1"/>
      <c r="C86" s="1"/>
      <c r="D86" s="1"/>
      <c r="E86" s="1"/>
      <c r="F86" s="1"/>
      <c r="G86" s="1"/>
    </row>
    <row r="87" spans="1:7" ht="26.25" customHeight="1" x14ac:dyDescent="0.25">
      <c r="A87" s="85"/>
      <c r="B87" s="85"/>
      <c r="C87" s="85"/>
      <c r="D87" s="85"/>
      <c r="E87" s="85"/>
      <c r="F87" s="74"/>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olumns="0" formatRows="0"/>
  <mergeCells count="34">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3:H33"/>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419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419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419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419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419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419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419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419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419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420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420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420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420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420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420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420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420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420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420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420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420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420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420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420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420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420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420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420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420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420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420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420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420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420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420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420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420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420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420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420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420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420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420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420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420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420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420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420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420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420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420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420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420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420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420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420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420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52" customWidth="1"/>
    <col min="6" max="6" width="10" customWidth="1"/>
    <col min="7" max="9" width="10.28515625" style="153"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6" customWidth="1"/>
  </cols>
  <sheetData>
    <row r="1" spans="1:16" ht="34.5" customHeight="1" x14ac:dyDescent="0.35">
      <c r="A1" s="525" t="s">
        <v>217</v>
      </c>
      <c r="B1" s="525"/>
      <c r="C1" s="525"/>
      <c r="D1" s="525"/>
      <c r="E1" s="525"/>
      <c r="F1" s="525"/>
      <c r="G1" s="525"/>
      <c r="H1" s="525"/>
      <c r="I1" s="525"/>
      <c r="J1" s="525"/>
      <c r="K1" s="525"/>
    </row>
    <row r="2" spans="1:16" s="87" customFormat="1" ht="112.5" customHeight="1" x14ac:dyDescent="0.3">
      <c r="A2" s="526" t="s">
        <v>218</v>
      </c>
      <c r="B2" s="526"/>
      <c r="C2" s="526"/>
      <c r="D2" s="526"/>
      <c r="E2" s="526"/>
      <c r="F2" s="526"/>
      <c r="G2" s="526"/>
      <c r="H2" s="526"/>
      <c r="I2" s="526"/>
      <c r="J2" s="526"/>
      <c r="K2" s="526"/>
      <c r="P2" s="88"/>
    </row>
    <row r="3" spans="1:16" s="87" customFormat="1" ht="21" customHeight="1" thickBot="1" x14ac:dyDescent="0.35">
      <c r="A3" s="166"/>
      <c r="B3" s="166"/>
      <c r="C3" s="166"/>
      <c r="D3" s="166"/>
      <c r="E3" s="166"/>
      <c r="F3" s="166"/>
      <c r="G3" s="166"/>
      <c r="H3" s="166"/>
      <c r="I3" s="166"/>
      <c r="J3" s="166"/>
      <c r="K3" s="166"/>
      <c r="P3" s="88"/>
    </row>
    <row r="4" spans="1:16" ht="111" customHeight="1" x14ac:dyDescent="0.25">
      <c r="A4" s="527"/>
      <c r="B4" s="528" t="s">
        <v>404</v>
      </c>
      <c r="C4" s="529"/>
      <c r="D4" s="528" t="s">
        <v>405</v>
      </c>
      <c r="E4" s="529"/>
      <c r="F4" s="530" t="s">
        <v>391</v>
      </c>
      <c r="G4" s="531"/>
      <c r="H4" s="532" t="s">
        <v>392</v>
      </c>
      <c r="I4" s="533"/>
      <c r="J4" s="534" t="s">
        <v>219</v>
      </c>
      <c r="K4" s="536" t="s">
        <v>220</v>
      </c>
      <c r="L4" s="538" t="s">
        <v>221</v>
      </c>
      <c r="M4" s="540" t="s">
        <v>222</v>
      </c>
      <c r="N4" s="541"/>
      <c r="O4" s="542"/>
      <c r="P4" s="538" t="s">
        <v>223</v>
      </c>
    </row>
    <row r="5" spans="1:16" ht="60.75" customHeight="1" thickBot="1" x14ac:dyDescent="0.3">
      <c r="A5" s="527"/>
      <c r="B5" s="89" t="s">
        <v>224</v>
      </c>
      <c r="C5" s="90" t="s">
        <v>225</v>
      </c>
      <c r="D5" s="89" t="s">
        <v>224</v>
      </c>
      <c r="E5" s="90" t="s">
        <v>225</v>
      </c>
      <c r="F5" s="89" t="s">
        <v>224</v>
      </c>
      <c r="G5" s="237" t="s">
        <v>225</v>
      </c>
      <c r="H5" s="238" t="s">
        <v>224</v>
      </c>
      <c r="I5" s="90" t="s">
        <v>225</v>
      </c>
      <c r="J5" s="535"/>
      <c r="K5" s="537"/>
      <c r="L5" s="539"/>
      <c r="M5" s="91" t="s">
        <v>226</v>
      </c>
      <c r="N5" s="92" t="s">
        <v>227</v>
      </c>
      <c r="O5" s="93" t="s">
        <v>228</v>
      </c>
      <c r="P5" s="539"/>
    </row>
    <row r="6" spans="1:16" ht="45" customHeight="1" thickBot="1" x14ac:dyDescent="0.3">
      <c r="A6" s="13"/>
      <c r="B6" s="543" t="s">
        <v>229</v>
      </c>
      <c r="C6" s="544"/>
      <c r="D6" s="545" t="s">
        <v>230</v>
      </c>
      <c r="E6" s="546"/>
      <c r="F6" s="543" t="s">
        <v>231</v>
      </c>
      <c r="G6" s="379"/>
      <c r="H6" s="547" t="s">
        <v>393</v>
      </c>
      <c r="I6" s="548"/>
      <c r="J6" s="94" t="s">
        <v>232</v>
      </c>
      <c r="K6" s="95" t="s">
        <v>233</v>
      </c>
      <c r="L6" s="96" t="s">
        <v>233</v>
      </c>
      <c r="M6" s="549" t="s">
        <v>233</v>
      </c>
      <c r="N6" s="550"/>
      <c r="O6" s="551"/>
      <c r="P6" s="97" t="s">
        <v>234</v>
      </c>
    </row>
    <row r="7" spans="1:16" ht="30" x14ac:dyDescent="0.25">
      <c r="A7" s="98" t="s">
        <v>235</v>
      </c>
      <c r="B7" s="99" t="s">
        <v>236</v>
      </c>
      <c r="C7" s="100">
        <v>4.1000000000000002E-2</v>
      </c>
      <c r="D7" s="101" t="s">
        <v>237</v>
      </c>
      <c r="E7" s="102">
        <v>0.40300000000000002</v>
      </c>
      <c r="F7" s="103" t="s">
        <v>238</v>
      </c>
      <c r="G7" s="239">
        <v>5.6000000000000001E-2</v>
      </c>
      <c r="H7" s="240" t="s">
        <v>239</v>
      </c>
      <c r="I7" s="100" t="s">
        <v>239</v>
      </c>
      <c r="J7" s="104">
        <v>28</v>
      </c>
      <c r="K7" s="105" t="s">
        <v>239</v>
      </c>
      <c r="L7" s="106" t="s">
        <v>240</v>
      </c>
      <c r="M7" s="107" t="s">
        <v>240</v>
      </c>
      <c r="N7" s="108" t="s">
        <v>240</v>
      </c>
      <c r="O7" s="109" t="s">
        <v>240</v>
      </c>
      <c r="P7" s="106">
        <v>0.37</v>
      </c>
    </row>
    <row r="8" spans="1:16" ht="30" x14ac:dyDescent="0.25">
      <c r="A8" s="110" t="s">
        <v>241</v>
      </c>
      <c r="B8" s="111" t="s">
        <v>236</v>
      </c>
      <c r="C8" s="112">
        <v>8.9999999999999998E-4</v>
      </c>
      <c r="D8" s="113" t="s">
        <v>237</v>
      </c>
      <c r="E8" s="114">
        <v>0.36599999999999999</v>
      </c>
      <c r="F8" s="115" t="s">
        <v>238</v>
      </c>
      <c r="G8" s="241">
        <v>0.08</v>
      </c>
      <c r="H8" s="242" t="s">
        <v>239</v>
      </c>
      <c r="I8" s="116" t="s">
        <v>239</v>
      </c>
      <c r="J8" s="117">
        <v>50</v>
      </c>
      <c r="K8" s="86" t="s">
        <v>239</v>
      </c>
      <c r="L8" s="118" t="s">
        <v>242</v>
      </c>
      <c r="M8" s="119" t="s">
        <v>243</v>
      </c>
      <c r="N8" s="120" t="s">
        <v>243</v>
      </c>
      <c r="O8" s="121" t="s">
        <v>244</v>
      </c>
      <c r="P8" s="122">
        <v>0.57999999999999996</v>
      </c>
    </row>
    <row r="9" spans="1:16" ht="30" x14ac:dyDescent="0.25">
      <c r="A9" s="123" t="s">
        <v>245</v>
      </c>
      <c r="B9" s="99" t="s">
        <v>246</v>
      </c>
      <c r="C9" s="100">
        <v>-2.7E-2</v>
      </c>
      <c r="D9" s="101" t="s">
        <v>247</v>
      </c>
      <c r="E9" s="102" t="s">
        <v>248</v>
      </c>
      <c r="F9" s="103" t="s">
        <v>238</v>
      </c>
      <c r="G9" s="239">
        <v>0.02</v>
      </c>
      <c r="H9" s="240" t="s">
        <v>238</v>
      </c>
      <c r="I9" s="102" t="s">
        <v>394</v>
      </c>
      <c r="J9" s="124">
        <v>0</v>
      </c>
      <c r="K9" s="105" t="s">
        <v>239</v>
      </c>
      <c r="L9" s="125" t="s">
        <v>249</v>
      </c>
      <c r="M9" s="126" t="s">
        <v>250</v>
      </c>
      <c r="N9" s="127" t="s">
        <v>251</v>
      </c>
      <c r="O9" s="128" t="s">
        <v>252</v>
      </c>
      <c r="P9" s="106" t="s">
        <v>253</v>
      </c>
    </row>
    <row r="10" spans="1:16" ht="30" x14ac:dyDescent="0.25">
      <c r="A10" s="110" t="s">
        <v>254</v>
      </c>
      <c r="B10" s="111" t="s">
        <v>246</v>
      </c>
      <c r="C10" s="116">
        <v>-3.1E-2</v>
      </c>
      <c r="D10" s="113" t="s">
        <v>247</v>
      </c>
      <c r="E10" s="114" t="s">
        <v>248</v>
      </c>
      <c r="F10" s="115" t="s">
        <v>238</v>
      </c>
      <c r="G10" s="241">
        <v>0.13700000000000001</v>
      </c>
      <c r="H10" s="242" t="s">
        <v>239</v>
      </c>
      <c r="I10" s="116" t="s">
        <v>239</v>
      </c>
      <c r="J10" s="117" t="s">
        <v>239</v>
      </c>
      <c r="K10" s="86" t="s">
        <v>255</v>
      </c>
      <c r="L10" s="118" t="s">
        <v>256</v>
      </c>
      <c r="M10" s="119" t="s">
        <v>255</v>
      </c>
      <c r="N10" s="120" t="s">
        <v>255</v>
      </c>
      <c r="O10" s="121" t="s">
        <v>257</v>
      </c>
      <c r="P10" s="122">
        <v>0.31</v>
      </c>
    </row>
    <row r="11" spans="1:16" ht="30" x14ac:dyDescent="0.25">
      <c r="A11" s="123" t="s">
        <v>258</v>
      </c>
      <c r="B11" s="99" t="s">
        <v>259</v>
      </c>
      <c r="C11" s="100">
        <v>-3.5000000000000003E-2</v>
      </c>
      <c r="D11" s="101" t="s">
        <v>247</v>
      </c>
      <c r="E11" s="102">
        <v>0.13200000000000001</v>
      </c>
      <c r="F11" s="103"/>
      <c r="G11" s="239"/>
      <c r="H11" s="240" t="s">
        <v>238</v>
      </c>
      <c r="I11" s="100">
        <v>1.4500000000000001E-2</v>
      </c>
      <c r="J11" s="124">
        <v>15</v>
      </c>
      <c r="K11" s="105" t="s">
        <v>239</v>
      </c>
      <c r="L11" s="125" t="s">
        <v>260</v>
      </c>
      <c r="M11" s="126" t="s">
        <v>261</v>
      </c>
      <c r="N11" s="127" t="s">
        <v>261</v>
      </c>
      <c r="O11" s="128" t="s">
        <v>261</v>
      </c>
      <c r="P11" s="106" t="s">
        <v>253</v>
      </c>
    </row>
    <row r="12" spans="1:16" ht="30" x14ac:dyDescent="0.25">
      <c r="A12" s="110" t="s">
        <v>262</v>
      </c>
      <c r="B12" s="111" t="s">
        <v>263</v>
      </c>
      <c r="C12" s="116">
        <v>-2.7E-2</v>
      </c>
      <c r="D12" s="113" t="s">
        <v>264</v>
      </c>
      <c r="E12" s="114" t="s">
        <v>248</v>
      </c>
      <c r="F12" s="115" t="s">
        <v>238</v>
      </c>
      <c r="G12" s="241">
        <v>8.5000000000000006E-2</v>
      </c>
      <c r="H12" s="242" t="s">
        <v>239</v>
      </c>
      <c r="I12" s="116" t="s">
        <v>239</v>
      </c>
      <c r="J12" s="117">
        <v>10</v>
      </c>
      <c r="K12" s="86"/>
      <c r="L12" s="118" t="s">
        <v>265</v>
      </c>
      <c r="M12" s="119" t="s">
        <v>265</v>
      </c>
      <c r="N12" s="120" t="s">
        <v>265</v>
      </c>
      <c r="O12" s="121" t="s">
        <v>265</v>
      </c>
      <c r="P12" s="122" t="s">
        <v>253</v>
      </c>
    </row>
    <row r="13" spans="1:16" ht="45" x14ac:dyDescent="0.25">
      <c r="A13" s="123" t="s">
        <v>266</v>
      </c>
      <c r="B13" s="99" t="s">
        <v>259</v>
      </c>
      <c r="C13" s="100">
        <v>-3.5999999999999997E-2</v>
      </c>
      <c r="D13" s="101" t="s">
        <v>264</v>
      </c>
      <c r="E13" s="102">
        <v>0.18</v>
      </c>
      <c r="F13" s="103" t="s">
        <v>238</v>
      </c>
      <c r="G13" s="239">
        <v>0.08</v>
      </c>
      <c r="H13" s="240" t="s">
        <v>239</v>
      </c>
      <c r="I13" s="100" t="s">
        <v>239</v>
      </c>
      <c r="J13" s="124" t="s">
        <v>239</v>
      </c>
      <c r="K13" s="105" t="s">
        <v>267</v>
      </c>
      <c r="L13" s="125" t="s">
        <v>268</v>
      </c>
      <c r="M13" s="126" t="s">
        <v>269</v>
      </c>
      <c r="N13" s="127" t="s">
        <v>270</v>
      </c>
      <c r="O13" s="128" t="s">
        <v>271</v>
      </c>
      <c r="P13" s="106" t="s">
        <v>253</v>
      </c>
    </row>
    <row r="14" spans="1:16" ht="30" x14ac:dyDescent="0.25">
      <c r="A14" s="110" t="s">
        <v>272</v>
      </c>
      <c r="B14" s="111" t="s">
        <v>273</v>
      </c>
      <c r="C14" s="116">
        <v>-4.4999999999999998E-2</v>
      </c>
      <c r="D14" s="129" t="s">
        <v>274</v>
      </c>
      <c r="E14" s="130">
        <v>0.13200000000000001</v>
      </c>
      <c r="F14" s="115"/>
      <c r="G14" s="241"/>
      <c r="H14" s="242" t="s">
        <v>238</v>
      </c>
      <c r="I14" s="116">
        <v>2.76E-2</v>
      </c>
      <c r="J14" s="117">
        <v>29</v>
      </c>
      <c r="K14" s="86"/>
      <c r="L14" s="118" t="s">
        <v>275</v>
      </c>
      <c r="M14" s="119" t="s">
        <v>276</v>
      </c>
      <c r="N14" s="120"/>
      <c r="O14" s="121"/>
      <c r="P14" s="122">
        <v>0.51</v>
      </c>
    </row>
    <row r="15" spans="1:16" ht="45" x14ac:dyDescent="0.25">
      <c r="A15" s="123" t="s">
        <v>277</v>
      </c>
      <c r="B15" s="99" t="s">
        <v>246</v>
      </c>
      <c r="C15" s="100">
        <v>-8.0000000000000002E-3</v>
      </c>
      <c r="D15" s="101" t="s">
        <v>278</v>
      </c>
      <c r="E15" s="102">
        <v>0.23300000000000001</v>
      </c>
      <c r="F15" s="103" t="s">
        <v>238</v>
      </c>
      <c r="G15" s="239">
        <v>0.128</v>
      </c>
      <c r="H15" s="240" t="s">
        <v>239</v>
      </c>
      <c r="I15" s="100" t="s">
        <v>239</v>
      </c>
      <c r="J15" s="124">
        <v>18</v>
      </c>
      <c r="K15" s="105"/>
      <c r="L15" s="125" t="s">
        <v>268</v>
      </c>
      <c r="M15" s="126" t="s">
        <v>271</v>
      </c>
      <c r="N15" s="127" t="s">
        <v>271</v>
      </c>
      <c r="O15" s="128" t="s">
        <v>279</v>
      </c>
      <c r="P15" s="106">
        <v>0.26</v>
      </c>
    </row>
    <row r="16" spans="1:16" ht="45" x14ac:dyDescent="0.25">
      <c r="A16" s="110" t="s">
        <v>280</v>
      </c>
      <c r="B16" s="111" t="s">
        <v>246</v>
      </c>
      <c r="C16" s="116">
        <v>-1.6E-2</v>
      </c>
      <c r="D16" s="113" t="s">
        <v>247</v>
      </c>
      <c r="E16" s="114">
        <v>0.11</v>
      </c>
      <c r="F16" s="115" t="s">
        <v>238</v>
      </c>
      <c r="G16" s="241">
        <v>0.111</v>
      </c>
      <c r="H16" s="242" t="s">
        <v>239</v>
      </c>
      <c r="I16" s="116" t="s">
        <v>239</v>
      </c>
      <c r="J16" s="117" t="s">
        <v>239</v>
      </c>
      <c r="K16" s="86" t="s">
        <v>281</v>
      </c>
      <c r="L16" s="118" t="s">
        <v>282</v>
      </c>
      <c r="M16" s="119" t="s">
        <v>283</v>
      </c>
      <c r="N16" s="120" t="s">
        <v>283</v>
      </c>
      <c r="O16" s="121" t="s">
        <v>284</v>
      </c>
      <c r="P16" s="122">
        <v>0.36</v>
      </c>
    </row>
    <row r="17" spans="1:16" ht="30" x14ac:dyDescent="0.25">
      <c r="A17" s="123" t="s">
        <v>285</v>
      </c>
      <c r="B17" s="99" t="s">
        <v>259</v>
      </c>
      <c r="C17" s="100">
        <v>-9.0999999999999998E-2</v>
      </c>
      <c r="D17" s="101" t="s">
        <v>264</v>
      </c>
      <c r="E17" s="102">
        <v>0.19400000000000001</v>
      </c>
      <c r="F17" s="103" t="s">
        <v>238</v>
      </c>
      <c r="G17" s="239">
        <v>9.7000000000000003E-2</v>
      </c>
      <c r="H17" s="240" t="s">
        <v>239</v>
      </c>
      <c r="I17" s="100" t="s">
        <v>239</v>
      </c>
      <c r="J17" s="104">
        <v>50</v>
      </c>
      <c r="K17" s="105"/>
      <c r="L17" s="125" t="s">
        <v>286</v>
      </c>
      <c r="M17" s="126" t="s">
        <v>244</v>
      </c>
      <c r="N17" s="127" t="s">
        <v>242</v>
      </c>
      <c r="O17" s="128" t="s">
        <v>244</v>
      </c>
      <c r="P17" s="106">
        <v>0.56000000000000005</v>
      </c>
    </row>
    <row r="18" spans="1:16" ht="60" x14ac:dyDescent="0.25">
      <c r="A18" s="110" t="s">
        <v>287</v>
      </c>
      <c r="B18" s="111" t="s">
        <v>259</v>
      </c>
      <c r="C18" s="116">
        <v>-0.04</v>
      </c>
      <c r="D18" s="113" t="s">
        <v>264</v>
      </c>
      <c r="E18" s="114" t="s">
        <v>248</v>
      </c>
      <c r="F18" s="115"/>
      <c r="G18" s="241"/>
      <c r="H18" s="242" t="s">
        <v>301</v>
      </c>
      <c r="I18" s="116">
        <v>4.3299999999999998E-2</v>
      </c>
      <c r="J18" s="117" t="s">
        <v>239</v>
      </c>
      <c r="K18" s="131" t="s">
        <v>288</v>
      </c>
      <c r="L18" s="118" t="s">
        <v>288</v>
      </c>
      <c r="M18" s="119" t="s">
        <v>288</v>
      </c>
      <c r="N18" s="120" t="s">
        <v>288</v>
      </c>
      <c r="O18" s="132" t="s">
        <v>288</v>
      </c>
      <c r="P18" s="133" t="s">
        <v>253</v>
      </c>
    </row>
    <row r="19" spans="1:16" ht="30" x14ac:dyDescent="0.25">
      <c r="A19" s="123" t="s">
        <v>289</v>
      </c>
      <c r="B19" s="99" t="s">
        <v>259</v>
      </c>
      <c r="C19" s="100">
        <v>-0.05</v>
      </c>
      <c r="D19" s="101" t="s">
        <v>247</v>
      </c>
      <c r="E19" s="102" t="s">
        <v>248</v>
      </c>
      <c r="F19" s="103"/>
      <c r="G19" s="239"/>
      <c r="H19" s="240" t="s">
        <v>238</v>
      </c>
      <c r="I19" s="100">
        <v>1.47E-2</v>
      </c>
      <c r="J19" s="124" t="s">
        <v>239</v>
      </c>
      <c r="K19" s="105" t="s">
        <v>290</v>
      </c>
      <c r="L19" s="125" t="s">
        <v>249</v>
      </c>
      <c r="M19" s="126" t="s">
        <v>256</v>
      </c>
      <c r="N19" s="127" t="s">
        <v>255</v>
      </c>
      <c r="O19" s="128" t="s">
        <v>290</v>
      </c>
      <c r="P19" s="106" t="s">
        <v>253</v>
      </c>
    </row>
    <row r="20" spans="1:16" ht="30" x14ac:dyDescent="0.25">
      <c r="A20" s="110" t="s">
        <v>291</v>
      </c>
      <c r="B20" s="111" t="s">
        <v>259</v>
      </c>
      <c r="C20" s="116">
        <v>-7.4999999999999997E-2</v>
      </c>
      <c r="D20" s="129" t="s">
        <v>264</v>
      </c>
      <c r="E20" s="134">
        <v>0.123</v>
      </c>
      <c r="F20" s="115"/>
      <c r="G20" s="241"/>
      <c r="H20" s="242" t="s">
        <v>238</v>
      </c>
      <c r="I20" s="116">
        <v>1.34E-2</v>
      </c>
      <c r="J20" s="117">
        <v>68</v>
      </c>
      <c r="K20" s="86" t="s">
        <v>239</v>
      </c>
      <c r="L20" s="118" t="s">
        <v>292</v>
      </c>
      <c r="M20" s="119" t="s">
        <v>293</v>
      </c>
      <c r="N20" s="120" t="s">
        <v>294</v>
      </c>
      <c r="O20" s="121" t="s">
        <v>295</v>
      </c>
      <c r="P20" s="122">
        <v>0.5</v>
      </c>
    </row>
    <row r="21" spans="1:16" ht="30" x14ac:dyDescent="0.25">
      <c r="A21" s="123" t="s">
        <v>296</v>
      </c>
      <c r="B21" s="99" t="s">
        <v>246</v>
      </c>
      <c r="C21" s="100">
        <v>-1.4999999999999999E-2</v>
      </c>
      <c r="D21" s="101" t="s">
        <v>264</v>
      </c>
      <c r="E21" s="102">
        <v>0.16200000000000001</v>
      </c>
      <c r="F21" s="103"/>
      <c r="G21" s="239"/>
      <c r="H21" s="240" t="s">
        <v>238</v>
      </c>
      <c r="I21" s="100">
        <v>1.2E-2</v>
      </c>
      <c r="J21" s="124">
        <v>62</v>
      </c>
      <c r="K21" s="105" t="s">
        <v>239</v>
      </c>
      <c r="L21" s="125" t="s">
        <v>249</v>
      </c>
      <c r="M21" s="126" t="s">
        <v>255</v>
      </c>
      <c r="N21" s="127" t="s">
        <v>257</v>
      </c>
      <c r="O21" s="128" t="s">
        <v>255</v>
      </c>
      <c r="P21" s="106">
        <v>0.52</v>
      </c>
    </row>
    <row r="22" spans="1:16" ht="30" x14ac:dyDescent="0.25">
      <c r="A22" s="110" t="s">
        <v>297</v>
      </c>
      <c r="B22" s="111" t="s">
        <v>259</v>
      </c>
      <c r="C22" s="116">
        <v>-4.9000000000000002E-2</v>
      </c>
      <c r="D22" s="113" t="s">
        <v>278</v>
      </c>
      <c r="E22" s="114">
        <v>0.218</v>
      </c>
      <c r="F22" s="115" t="s">
        <v>238</v>
      </c>
      <c r="G22" s="241">
        <v>5.8999999999999997E-2</v>
      </c>
      <c r="H22" s="242" t="s">
        <v>239</v>
      </c>
      <c r="I22" s="116" t="s">
        <v>239</v>
      </c>
      <c r="J22" s="117">
        <v>49</v>
      </c>
      <c r="K22" s="86" t="s">
        <v>239</v>
      </c>
      <c r="L22" s="118" t="s">
        <v>249</v>
      </c>
      <c r="M22" s="119" t="s">
        <v>290</v>
      </c>
      <c r="N22" s="120" t="s">
        <v>255</v>
      </c>
      <c r="O22" s="121" t="s">
        <v>290</v>
      </c>
      <c r="P22" s="122">
        <v>0.43</v>
      </c>
    </row>
    <row r="23" spans="1:16" ht="30" x14ac:dyDescent="0.25">
      <c r="A23" s="123" t="s">
        <v>298</v>
      </c>
      <c r="B23" s="99" t="s">
        <v>246</v>
      </c>
      <c r="C23" s="100">
        <v>-2.3E-2</v>
      </c>
      <c r="D23" s="101" t="s">
        <v>299</v>
      </c>
      <c r="E23" s="102">
        <v>0.61</v>
      </c>
      <c r="F23" s="103" t="s">
        <v>238</v>
      </c>
      <c r="G23" s="239">
        <v>0.14499999999999999</v>
      </c>
      <c r="H23" s="240" t="s">
        <v>239</v>
      </c>
      <c r="I23" s="100" t="s">
        <v>239</v>
      </c>
      <c r="J23" s="124" t="s">
        <v>239</v>
      </c>
      <c r="K23" s="105" t="s">
        <v>249</v>
      </c>
      <c r="L23" s="106" t="s">
        <v>249</v>
      </c>
      <c r="M23" s="107" t="s">
        <v>249</v>
      </c>
      <c r="N23" s="108" t="s">
        <v>249</v>
      </c>
      <c r="O23" s="109" t="s">
        <v>249</v>
      </c>
      <c r="P23" s="106" t="s">
        <v>253</v>
      </c>
    </row>
    <row r="24" spans="1:16" ht="30" x14ac:dyDescent="0.25">
      <c r="A24" s="110" t="s">
        <v>300</v>
      </c>
      <c r="B24" s="111" t="s">
        <v>259</v>
      </c>
      <c r="C24" s="116">
        <v>-4.4999999999999998E-2</v>
      </c>
      <c r="D24" s="113" t="s">
        <v>278</v>
      </c>
      <c r="E24" s="114">
        <v>0.20399999999999999</v>
      </c>
      <c r="F24" s="115" t="s">
        <v>301</v>
      </c>
      <c r="G24" s="241">
        <v>0.17799999999999999</v>
      </c>
      <c r="H24" s="242" t="s">
        <v>239</v>
      </c>
      <c r="I24" s="116" t="s">
        <v>239</v>
      </c>
      <c r="J24" s="117">
        <v>52</v>
      </c>
      <c r="K24" s="86" t="s">
        <v>239</v>
      </c>
      <c r="L24" s="122" t="s">
        <v>302</v>
      </c>
      <c r="M24" s="135" t="s">
        <v>260</v>
      </c>
      <c r="N24" s="136" t="s">
        <v>303</v>
      </c>
      <c r="O24" s="137" t="s">
        <v>260</v>
      </c>
      <c r="P24" s="122">
        <v>0.46</v>
      </c>
    </row>
    <row r="25" spans="1:16" ht="30" x14ac:dyDescent="0.25">
      <c r="A25" s="123" t="s">
        <v>304</v>
      </c>
      <c r="B25" s="99" t="s">
        <v>259</v>
      </c>
      <c r="C25" s="100">
        <v>-3.9E-2</v>
      </c>
      <c r="D25" s="101" t="s">
        <v>278</v>
      </c>
      <c r="E25" s="102">
        <v>0.24</v>
      </c>
      <c r="F25" s="103" t="s">
        <v>238</v>
      </c>
      <c r="G25" s="239">
        <v>8.7999999999999995E-2</v>
      </c>
      <c r="H25" s="240" t="s">
        <v>239</v>
      </c>
      <c r="I25" s="100" t="s">
        <v>239</v>
      </c>
      <c r="J25" s="124">
        <v>47</v>
      </c>
      <c r="K25" s="105" t="s">
        <v>239</v>
      </c>
      <c r="L25" s="106" t="s">
        <v>302</v>
      </c>
      <c r="M25" s="107" t="s">
        <v>260</v>
      </c>
      <c r="N25" s="108" t="s">
        <v>303</v>
      </c>
      <c r="O25" s="109" t="s">
        <v>260</v>
      </c>
      <c r="P25" s="106">
        <v>0.43</v>
      </c>
    </row>
    <row r="26" spans="1:16" ht="30" x14ac:dyDescent="0.25">
      <c r="A26" s="110" t="s">
        <v>305</v>
      </c>
      <c r="B26" s="111" t="s">
        <v>273</v>
      </c>
      <c r="C26" s="116">
        <v>-4.1799999999999997E-2</v>
      </c>
      <c r="D26" s="113" t="s">
        <v>264</v>
      </c>
      <c r="E26" s="114">
        <v>0.19500000000000001</v>
      </c>
      <c r="F26" s="115" t="s">
        <v>238</v>
      </c>
      <c r="G26" s="241">
        <v>0.13900000000000001</v>
      </c>
      <c r="H26" s="242" t="s">
        <v>239</v>
      </c>
      <c r="I26" s="116" t="s">
        <v>239</v>
      </c>
      <c r="J26" s="117">
        <v>55</v>
      </c>
      <c r="K26" s="86" t="s">
        <v>239</v>
      </c>
      <c r="L26" s="118" t="s">
        <v>306</v>
      </c>
      <c r="M26" s="119" t="s">
        <v>306</v>
      </c>
      <c r="N26" s="120" t="s">
        <v>306</v>
      </c>
      <c r="O26" s="121" t="s">
        <v>306</v>
      </c>
      <c r="P26" s="122">
        <v>0.53</v>
      </c>
    </row>
    <row r="27" spans="1:16" ht="30" x14ac:dyDescent="0.25">
      <c r="A27" s="123" t="s">
        <v>307</v>
      </c>
      <c r="B27" s="99" t="s">
        <v>246</v>
      </c>
      <c r="C27" s="100">
        <v>-5.0000000000000001E-3</v>
      </c>
      <c r="D27" s="101" t="s">
        <v>264</v>
      </c>
      <c r="E27" s="102">
        <v>0.09</v>
      </c>
      <c r="F27" s="103" t="s">
        <v>238</v>
      </c>
      <c r="G27" s="239">
        <v>6.7000000000000004E-2</v>
      </c>
      <c r="H27" s="240" t="s">
        <v>239</v>
      </c>
      <c r="I27" s="100" t="s">
        <v>239</v>
      </c>
      <c r="J27" s="124">
        <v>16</v>
      </c>
      <c r="K27" s="105" t="s">
        <v>239</v>
      </c>
      <c r="L27" s="125" t="s">
        <v>308</v>
      </c>
      <c r="M27" s="126" t="s">
        <v>308</v>
      </c>
      <c r="N27" s="127" t="s">
        <v>308</v>
      </c>
      <c r="O27" s="128" t="s">
        <v>308</v>
      </c>
      <c r="P27" s="106">
        <v>0.38</v>
      </c>
    </row>
    <row r="28" spans="1:16" ht="45" x14ac:dyDescent="0.25">
      <c r="A28" s="110" t="s">
        <v>309</v>
      </c>
      <c r="B28" s="111" t="s">
        <v>259</v>
      </c>
      <c r="C28" s="116">
        <v>-3.2000000000000001E-2</v>
      </c>
      <c r="D28" s="113" t="s">
        <v>264</v>
      </c>
      <c r="E28" s="114" t="s">
        <v>248</v>
      </c>
      <c r="F28" s="115"/>
      <c r="G28" s="241"/>
      <c r="H28" s="242" t="s">
        <v>301</v>
      </c>
      <c r="I28" s="116">
        <v>4.3200000000000002E-2</v>
      </c>
      <c r="J28" s="138">
        <v>56</v>
      </c>
      <c r="K28" s="86" t="s">
        <v>239</v>
      </c>
      <c r="L28" s="118" t="s">
        <v>310</v>
      </c>
      <c r="M28" s="119" t="s">
        <v>311</v>
      </c>
      <c r="N28" s="120" t="s">
        <v>311</v>
      </c>
      <c r="O28" s="121" t="s">
        <v>311</v>
      </c>
      <c r="P28" s="122" t="s">
        <v>253</v>
      </c>
    </row>
    <row r="29" spans="1:16" ht="45" x14ac:dyDescent="0.25">
      <c r="A29" s="123" t="s">
        <v>312</v>
      </c>
      <c r="B29" s="99" t="s">
        <v>246</v>
      </c>
      <c r="C29" s="100">
        <v>-0.02</v>
      </c>
      <c r="D29" s="101" t="s">
        <v>313</v>
      </c>
      <c r="E29" s="102">
        <v>0.15</v>
      </c>
      <c r="F29" s="103" t="s">
        <v>301</v>
      </c>
      <c r="G29" s="239">
        <v>0.221</v>
      </c>
      <c r="H29" s="240" t="s">
        <v>239</v>
      </c>
      <c r="I29" s="100" t="s">
        <v>239</v>
      </c>
      <c r="J29" s="104">
        <v>8</v>
      </c>
      <c r="K29" s="105" t="s">
        <v>239</v>
      </c>
      <c r="L29" s="125" t="s">
        <v>314</v>
      </c>
      <c r="M29" s="126" t="s">
        <v>315</v>
      </c>
      <c r="N29" s="127" t="s">
        <v>316</v>
      </c>
      <c r="O29" s="128" t="s">
        <v>317</v>
      </c>
      <c r="P29" s="106">
        <v>0.42</v>
      </c>
    </row>
    <row r="30" spans="1:16" ht="45" x14ac:dyDescent="0.25">
      <c r="A30" s="110" t="s">
        <v>318</v>
      </c>
      <c r="B30" s="111" t="s">
        <v>273</v>
      </c>
      <c r="C30" s="116">
        <v>-4.1799999999999997E-2</v>
      </c>
      <c r="D30" s="139" t="s">
        <v>319</v>
      </c>
      <c r="E30" s="130">
        <v>0.25900000000000001</v>
      </c>
      <c r="F30" s="115" t="s">
        <v>238</v>
      </c>
      <c r="G30" s="241">
        <v>0.129</v>
      </c>
      <c r="H30" s="242" t="s">
        <v>239</v>
      </c>
      <c r="I30" s="116" t="s">
        <v>239</v>
      </c>
      <c r="J30" s="138">
        <v>90</v>
      </c>
      <c r="K30" s="86" t="s">
        <v>239</v>
      </c>
      <c r="L30" s="118" t="s">
        <v>320</v>
      </c>
      <c r="M30" s="119" t="s">
        <v>321</v>
      </c>
      <c r="N30" s="120" t="s">
        <v>321</v>
      </c>
      <c r="O30" s="121" t="s">
        <v>321</v>
      </c>
      <c r="P30" s="122">
        <v>0.59</v>
      </c>
    </row>
    <row r="31" spans="1:16" ht="30" x14ac:dyDescent="0.25">
      <c r="A31" s="123" t="s">
        <v>322</v>
      </c>
      <c r="B31" s="99" t="s">
        <v>259</v>
      </c>
      <c r="C31" s="100">
        <v>-6.3E-2</v>
      </c>
      <c r="D31" s="101" t="s">
        <v>264</v>
      </c>
      <c r="E31" s="102" t="s">
        <v>248</v>
      </c>
      <c r="F31" s="103" t="s">
        <v>238</v>
      </c>
      <c r="G31" s="239">
        <v>0.04</v>
      </c>
      <c r="H31" s="240" t="s">
        <v>239</v>
      </c>
      <c r="I31" s="100" t="s">
        <v>239</v>
      </c>
      <c r="J31" s="124" t="s">
        <v>239</v>
      </c>
      <c r="K31" s="105" t="s">
        <v>323</v>
      </c>
      <c r="L31" s="106" t="s">
        <v>324</v>
      </c>
      <c r="M31" s="107" t="s">
        <v>256</v>
      </c>
      <c r="N31" s="108" t="s">
        <v>256</v>
      </c>
      <c r="O31" s="109" t="s">
        <v>256</v>
      </c>
      <c r="P31" s="106" t="s">
        <v>253</v>
      </c>
    </row>
    <row r="32" spans="1:16" ht="30" x14ac:dyDescent="0.25">
      <c r="A32" s="110" t="s">
        <v>325</v>
      </c>
      <c r="B32" s="111" t="s">
        <v>246</v>
      </c>
      <c r="C32" s="116">
        <v>0</v>
      </c>
      <c r="D32" s="113" t="s">
        <v>299</v>
      </c>
      <c r="E32" s="114">
        <v>0.376</v>
      </c>
      <c r="F32" s="115" t="s">
        <v>301</v>
      </c>
      <c r="G32" s="241">
        <v>0.18099999999999999</v>
      </c>
      <c r="H32" s="242" t="s">
        <v>239</v>
      </c>
      <c r="I32" s="116" t="s">
        <v>239</v>
      </c>
      <c r="J32" s="117" t="s">
        <v>239</v>
      </c>
      <c r="K32" s="86" t="s">
        <v>326</v>
      </c>
      <c r="L32" s="122" t="s">
        <v>302</v>
      </c>
      <c r="M32" s="135" t="s">
        <v>260</v>
      </c>
      <c r="N32" s="136" t="s">
        <v>303</v>
      </c>
      <c r="O32" s="137" t="s">
        <v>260</v>
      </c>
      <c r="P32" s="122" t="s">
        <v>253</v>
      </c>
    </row>
    <row r="33" spans="1:16" ht="30" x14ac:dyDescent="0.25">
      <c r="A33" s="123" t="s">
        <v>327</v>
      </c>
      <c r="B33" s="99" t="s">
        <v>259</v>
      </c>
      <c r="C33" s="100">
        <v>-5.5E-2</v>
      </c>
      <c r="D33" s="101" t="s">
        <v>278</v>
      </c>
      <c r="E33" s="102">
        <v>0.188</v>
      </c>
      <c r="F33" s="103" t="s">
        <v>238</v>
      </c>
      <c r="G33" s="239">
        <v>0.10199999999999999</v>
      </c>
      <c r="H33" s="240" t="s">
        <v>239</v>
      </c>
      <c r="I33" s="100" t="s">
        <v>239</v>
      </c>
      <c r="J33" s="104">
        <v>47</v>
      </c>
      <c r="K33" s="105" t="s">
        <v>239</v>
      </c>
      <c r="L33" s="106" t="s">
        <v>244</v>
      </c>
      <c r="M33" s="107" t="s">
        <v>243</v>
      </c>
      <c r="N33" s="108" t="s">
        <v>242</v>
      </c>
      <c r="O33" s="109" t="s">
        <v>243</v>
      </c>
      <c r="P33" s="106">
        <v>0.47</v>
      </c>
    </row>
    <row r="34" spans="1:16" ht="30" x14ac:dyDescent="0.25">
      <c r="A34" s="110" t="s">
        <v>328</v>
      </c>
      <c r="B34" s="111" t="s">
        <v>259</v>
      </c>
      <c r="C34" s="116">
        <v>-3.4000000000000002E-2</v>
      </c>
      <c r="D34" s="113" t="s">
        <v>313</v>
      </c>
      <c r="E34" s="114">
        <v>0.151</v>
      </c>
      <c r="F34" s="115" t="s">
        <v>238</v>
      </c>
      <c r="G34" s="241">
        <v>0.10199999999999999</v>
      </c>
      <c r="H34" s="242" t="s">
        <v>239</v>
      </c>
      <c r="I34" s="116" t="s">
        <v>239</v>
      </c>
      <c r="J34" s="138">
        <v>65</v>
      </c>
      <c r="K34" s="86" t="s">
        <v>239</v>
      </c>
      <c r="L34" s="122" t="s">
        <v>255</v>
      </c>
      <c r="M34" s="135" t="s">
        <v>255</v>
      </c>
      <c r="N34" s="136" t="s">
        <v>257</v>
      </c>
      <c r="O34" s="137" t="s">
        <v>256</v>
      </c>
      <c r="P34" s="122">
        <v>0.42</v>
      </c>
    </row>
    <row r="35" spans="1:16" ht="30" x14ac:dyDescent="0.25">
      <c r="A35" s="123" t="s">
        <v>329</v>
      </c>
      <c r="B35" s="99" t="s">
        <v>259</v>
      </c>
      <c r="C35" s="100">
        <v>-0.04</v>
      </c>
      <c r="D35" s="99" t="s">
        <v>299</v>
      </c>
      <c r="E35" s="102">
        <v>0.24399999999999999</v>
      </c>
      <c r="F35" s="103"/>
      <c r="G35" s="239"/>
      <c r="H35" s="240" t="s">
        <v>301</v>
      </c>
      <c r="I35" s="100">
        <v>4.1500000000000002E-2</v>
      </c>
      <c r="J35" s="104">
        <v>54</v>
      </c>
      <c r="K35" s="105" t="s">
        <v>239</v>
      </c>
      <c r="L35" s="106" t="s">
        <v>255</v>
      </c>
      <c r="M35" s="107" t="s">
        <v>255</v>
      </c>
      <c r="N35" s="108" t="s">
        <v>257</v>
      </c>
      <c r="O35" s="109" t="s">
        <v>256</v>
      </c>
      <c r="P35" s="106">
        <v>0.56000000000000005</v>
      </c>
    </row>
    <row r="36" spans="1:16" ht="30" x14ac:dyDescent="0.25">
      <c r="A36" s="110" t="s">
        <v>330</v>
      </c>
      <c r="B36" s="111" t="s">
        <v>259</v>
      </c>
      <c r="C36" s="116">
        <v>-4.4999999999999998E-2</v>
      </c>
      <c r="D36" s="113" t="s">
        <v>264</v>
      </c>
      <c r="E36" s="114" t="s">
        <v>248</v>
      </c>
      <c r="F36" s="115"/>
      <c r="G36" s="241"/>
      <c r="H36" s="242" t="s">
        <v>238</v>
      </c>
      <c r="I36" s="116">
        <v>2.8000000000000001E-2</v>
      </c>
      <c r="J36" s="138">
        <v>19</v>
      </c>
      <c r="K36" s="86" t="s">
        <v>239</v>
      </c>
      <c r="L36" s="122" t="s">
        <v>242</v>
      </c>
      <c r="M36" s="135" t="s">
        <v>331</v>
      </c>
      <c r="N36" s="136" t="s">
        <v>244</v>
      </c>
      <c r="O36" s="137" t="s">
        <v>243</v>
      </c>
      <c r="P36" s="122">
        <v>0.37</v>
      </c>
    </row>
    <row r="37" spans="1:16" ht="45" x14ac:dyDescent="0.25">
      <c r="A37" s="123" t="s">
        <v>332</v>
      </c>
      <c r="B37" s="99" t="s">
        <v>259</v>
      </c>
      <c r="C37" s="100">
        <v>-3.9E-2</v>
      </c>
      <c r="D37" s="101" t="s">
        <v>264</v>
      </c>
      <c r="E37" s="102">
        <v>0.19700000000000001</v>
      </c>
      <c r="F37" s="103" t="s">
        <v>301</v>
      </c>
      <c r="G37" s="239">
        <v>0.16400000000000001</v>
      </c>
      <c r="H37" s="240" t="s">
        <v>239</v>
      </c>
      <c r="I37" s="100" t="s">
        <v>239</v>
      </c>
      <c r="J37" s="104">
        <v>4</v>
      </c>
      <c r="K37" s="105" t="s">
        <v>239</v>
      </c>
      <c r="L37" s="125" t="s">
        <v>333</v>
      </c>
      <c r="M37" s="126" t="s">
        <v>333</v>
      </c>
      <c r="N37" s="127" t="s">
        <v>333</v>
      </c>
      <c r="O37" s="128" t="s">
        <v>333</v>
      </c>
      <c r="P37" s="106">
        <v>0.45</v>
      </c>
    </row>
    <row r="38" spans="1:16" ht="45.75" thickBot="1" x14ac:dyDescent="0.3">
      <c r="A38" s="140" t="s">
        <v>334</v>
      </c>
      <c r="B38" s="141" t="s">
        <v>246</v>
      </c>
      <c r="C38" s="142">
        <v>-1.2999999999999999E-2</v>
      </c>
      <c r="D38" s="143" t="s">
        <v>278</v>
      </c>
      <c r="E38" s="144">
        <v>0.35599999999999998</v>
      </c>
      <c r="F38" s="141" t="s">
        <v>238</v>
      </c>
      <c r="G38" s="243">
        <v>0.06</v>
      </c>
      <c r="H38" s="244" t="s">
        <v>239</v>
      </c>
      <c r="I38" s="142" t="s">
        <v>239</v>
      </c>
      <c r="J38" s="145">
        <v>20</v>
      </c>
      <c r="K38" s="146" t="s">
        <v>239</v>
      </c>
      <c r="L38" s="147" t="s">
        <v>335</v>
      </c>
      <c r="M38" s="148" t="s">
        <v>335</v>
      </c>
      <c r="N38" s="149" t="s">
        <v>335</v>
      </c>
      <c r="O38" s="150" t="s">
        <v>335</v>
      </c>
      <c r="P38" s="151">
        <v>0.35</v>
      </c>
    </row>
    <row r="39" spans="1:16" x14ac:dyDescent="0.25">
      <c r="K39" s="86"/>
      <c r="L39" s="86"/>
      <c r="M39" s="86"/>
      <c r="N39" s="86"/>
      <c r="O39" s="86"/>
    </row>
    <row r="40" spans="1:16" x14ac:dyDescent="0.25">
      <c r="K40" s="86"/>
      <c r="L40" s="86"/>
      <c r="M40" s="86"/>
      <c r="N40" s="86"/>
      <c r="O40" s="86"/>
    </row>
    <row r="41" spans="1:16" x14ac:dyDescent="0.25">
      <c r="K41" s="86"/>
      <c r="L41" s="86"/>
      <c r="M41" s="86"/>
      <c r="N41" s="86"/>
      <c r="O41" s="86"/>
    </row>
    <row r="42" spans="1:16" x14ac:dyDescent="0.25">
      <c r="K42" s="86"/>
      <c r="L42" s="86"/>
      <c r="M42" s="86"/>
      <c r="N42" s="86"/>
      <c r="O42" s="86"/>
    </row>
    <row r="43" spans="1:16" x14ac:dyDescent="0.25">
      <c r="K43" s="86"/>
      <c r="L43" s="86"/>
      <c r="M43" s="86"/>
      <c r="N43" s="86"/>
      <c r="O43" s="86"/>
    </row>
    <row r="44" spans="1:16" x14ac:dyDescent="0.25">
      <c r="K44" s="86"/>
      <c r="L44" s="86"/>
      <c r="M44" s="86"/>
      <c r="N44" s="86"/>
      <c r="O44" s="86"/>
    </row>
    <row r="45" spans="1:16" x14ac:dyDescent="0.25">
      <c r="K45" s="86"/>
      <c r="L45" s="86"/>
      <c r="M45" s="86"/>
      <c r="N45" s="86"/>
      <c r="O45" s="86"/>
    </row>
    <row r="46" spans="1:16" x14ac:dyDescent="0.25">
      <c r="K46" s="86"/>
      <c r="L46" s="86"/>
      <c r="M46" s="86"/>
      <c r="N46" s="86"/>
      <c r="O46" s="86"/>
    </row>
    <row r="47" spans="1:16" x14ac:dyDescent="0.25">
      <c r="K47" s="86"/>
      <c r="L47" s="86"/>
      <c r="M47" s="86"/>
      <c r="N47" s="86"/>
      <c r="O47" s="86"/>
    </row>
    <row r="48" spans="1:16" x14ac:dyDescent="0.25">
      <c r="K48" s="86"/>
      <c r="L48" s="86"/>
      <c r="M48" s="86"/>
      <c r="N48" s="86"/>
      <c r="O48" s="86"/>
    </row>
    <row r="49" spans="11:15" x14ac:dyDescent="0.25">
      <c r="K49" s="86"/>
      <c r="L49" s="86"/>
      <c r="M49" s="86"/>
      <c r="N49" s="86"/>
      <c r="O49" s="86"/>
    </row>
    <row r="50" spans="11:15" x14ac:dyDescent="0.25">
      <c r="K50" s="86"/>
      <c r="L50" s="86"/>
      <c r="M50" s="86"/>
      <c r="N50" s="86"/>
      <c r="O50" s="86"/>
    </row>
    <row r="51" spans="11:15" x14ac:dyDescent="0.25">
      <c r="K51" s="86"/>
      <c r="L51" s="86"/>
      <c r="M51" s="86"/>
      <c r="N51" s="86"/>
      <c r="O51" s="86"/>
    </row>
    <row r="52" spans="11:15" x14ac:dyDescent="0.25">
      <c r="K52" s="86"/>
      <c r="L52" s="86"/>
      <c r="M52" s="86"/>
      <c r="N52" s="86"/>
      <c r="O52" s="86"/>
    </row>
    <row r="53" spans="11:15" x14ac:dyDescent="0.25">
      <c r="K53" s="86"/>
      <c r="L53" s="86"/>
      <c r="M53" s="86"/>
      <c r="N53" s="86"/>
      <c r="O53" s="86"/>
    </row>
    <row r="54" spans="11:15" x14ac:dyDescent="0.25">
      <c r="K54" s="86"/>
      <c r="L54" s="86"/>
      <c r="M54" s="86"/>
      <c r="N54" s="86"/>
      <c r="O54" s="86"/>
    </row>
    <row r="55" spans="11:15" x14ac:dyDescent="0.25">
      <c r="K55" s="86"/>
      <c r="L55" s="86"/>
      <c r="M55" s="86"/>
      <c r="N55" s="86"/>
      <c r="O55" s="86"/>
    </row>
    <row r="56" spans="11:15" x14ac:dyDescent="0.25">
      <c r="K56" s="86"/>
      <c r="L56" s="86"/>
      <c r="M56" s="86"/>
      <c r="N56" s="86"/>
      <c r="O56" s="86"/>
    </row>
    <row r="57" spans="11:15" x14ac:dyDescent="0.25">
      <c r="K57" s="86"/>
      <c r="L57" s="86"/>
      <c r="M57" s="86"/>
      <c r="N57" s="86"/>
      <c r="O57" s="86"/>
    </row>
    <row r="58" spans="11:15" x14ac:dyDescent="0.25">
      <c r="K58" s="86"/>
      <c r="L58" s="86"/>
      <c r="M58" s="86"/>
      <c r="N58" s="86"/>
      <c r="O58" s="86"/>
    </row>
    <row r="59" spans="11:15" x14ac:dyDescent="0.25">
      <c r="K59" s="86"/>
      <c r="L59" s="86"/>
      <c r="M59" s="86"/>
      <c r="N59" s="86"/>
      <c r="O59" s="86"/>
    </row>
    <row r="60" spans="11:15" x14ac:dyDescent="0.25">
      <c r="K60" s="86"/>
      <c r="L60" s="86"/>
      <c r="M60" s="86"/>
      <c r="N60" s="86"/>
      <c r="O60" s="86"/>
    </row>
    <row r="61" spans="11:15" x14ac:dyDescent="0.25">
      <c r="K61" s="86"/>
      <c r="L61" s="86"/>
      <c r="M61" s="86"/>
      <c r="N61" s="86"/>
      <c r="O61" s="86"/>
    </row>
    <row r="62" spans="11:15" x14ac:dyDescent="0.25">
      <c r="K62" s="86"/>
      <c r="L62" s="86"/>
      <c r="M62" s="86"/>
      <c r="N62" s="86"/>
      <c r="O62" s="86"/>
    </row>
    <row r="63" spans="11:15" x14ac:dyDescent="0.25">
      <c r="K63" s="86"/>
      <c r="L63" s="86"/>
      <c r="M63" s="86"/>
      <c r="N63" s="86"/>
      <c r="O63" s="86"/>
    </row>
    <row r="64" spans="11:15" x14ac:dyDescent="0.25">
      <c r="K64" s="86"/>
      <c r="L64" s="86"/>
      <c r="M64" s="86"/>
      <c r="N64" s="86"/>
      <c r="O64" s="86"/>
    </row>
    <row r="65" spans="11:15" x14ac:dyDescent="0.25">
      <c r="K65" s="86"/>
      <c r="L65" s="86"/>
      <c r="M65" s="86"/>
      <c r="N65" s="86"/>
      <c r="O65" s="86"/>
    </row>
    <row r="66" spans="11:15" x14ac:dyDescent="0.25">
      <c r="K66" s="86"/>
      <c r="L66" s="86"/>
      <c r="M66" s="86"/>
      <c r="N66" s="86"/>
      <c r="O66" s="86"/>
    </row>
    <row r="67" spans="11:15" x14ac:dyDescent="0.25">
      <c r="K67" s="86"/>
      <c r="L67" s="86"/>
      <c r="M67" s="86"/>
      <c r="N67" s="86"/>
      <c r="O67" s="86"/>
    </row>
    <row r="68" spans="11:15" x14ac:dyDescent="0.25">
      <c r="K68" s="86"/>
      <c r="L68" s="86"/>
      <c r="M68" s="86"/>
      <c r="N68" s="86"/>
      <c r="O68" s="86"/>
    </row>
    <row r="69" spans="11:15" x14ac:dyDescent="0.25">
      <c r="K69" s="86"/>
      <c r="L69" s="86"/>
      <c r="M69" s="86"/>
      <c r="N69" s="86"/>
      <c r="O69" s="86"/>
    </row>
    <row r="70" spans="11:15" x14ac:dyDescent="0.25">
      <c r="K70" s="86"/>
      <c r="L70" s="86"/>
      <c r="M70" s="86"/>
      <c r="N70" s="86"/>
      <c r="O70" s="86"/>
    </row>
    <row r="71" spans="11:15" x14ac:dyDescent="0.25">
      <c r="K71" s="86"/>
      <c r="L71" s="86"/>
      <c r="M71" s="86"/>
      <c r="N71" s="86"/>
      <c r="O71" s="86"/>
    </row>
    <row r="72" spans="11:15" x14ac:dyDescent="0.25">
      <c r="K72" s="86"/>
      <c r="L72" s="86"/>
      <c r="M72" s="86"/>
      <c r="N72" s="86"/>
      <c r="O72" s="86"/>
    </row>
    <row r="73" spans="11:15" x14ac:dyDescent="0.25">
      <c r="K73" s="86"/>
      <c r="L73" s="86"/>
      <c r="M73" s="86"/>
      <c r="N73" s="86"/>
      <c r="O73" s="86"/>
    </row>
    <row r="74" spans="11:15" x14ac:dyDescent="0.25">
      <c r="K74" s="86"/>
      <c r="L74" s="86"/>
      <c r="M74" s="86"/>
      <c r="N74" s="86"/>
      <c r="O74" s="86"/>
    </row>
    <row r="75" spans="11:15" x14ac:dyDescent="0.25">
      <c r="K75" s="86"/>
      <c r="L75" s="86"/>
      <c r="M75" s="86"/>
      <c r="N75" s="86"/>
      <c r="O75" s="86"/>
    </row>
    <row r="76" spans="11:15" x14ac:dyDescent="0.25">
      <c r="K76" s="86"/>
      <c r="L76" s="86"/>
      <c r="M76" s="86"/>
      <c r="N76" s="86"/>
      <c r="O76" s="86"/>
    </row>
    <row r="77" spans="11:15" x14ac:dyDescent="0.25">
      <c r="K77" s="86"/>
      <c r="L77" s="86"/>
      <c r="M77" s="86"/>
      <c r="N77" s="86"/>
      <c r="O77" s="86"/>
    </row>
    <row r="78" spans="11:15" x14ac:dyDescent="0.25">
      <c r="K78" s="86"/>
      <c r="L78" s="86"/>
      <c r="M78" s="86"/>
      <c r="N78" s="86"/>
      <c r="O78" s="86"/>
    </row>
    <row r="79" spans="11:15" x14ac:dyDescent="0.25">
      <c r="K79" s="86"/>
      <c r="L79" s="86"/>
      <c r="M79" s="86"/>
      <c r="N79" s="86"/>
      <c r="O79" s="86"/>
    </row>
    <row r="80" spans="11:15" x14ac:dyDescent="0.25">
      <c r="K80" s="86"/>
      <c r="L80" s="86"/>
      <c r="M80" s="86"/>
      <c r="N80" s="86"/>
      <c r="O80" s="86"/>
    </row>
    <row r="81" spans="11:15" x14ac:dyDescent="0.25">
      <c r="K81" s="86"/>
      <c r="L81" s="86"/>
      <c r="M81" s="86"/>
      <c r="N81" s="86"/>
      <c r="O81" s="86"/>
    </row>
    <row r="82" spans="11:15" x14ac:dyDescent="0.25">
      <c r="K82" s="86"/>
      <c r="L82" s="86"/>
      <c r="M82" s="86"/>
      <c r="N82" s="86"/>
      <c r="O82" s="86"/>
    </row>
    <row r="83" spans="11:15" x14ac:dyDescent="0.25">
      <c r="K83" s="86"/>
      <c r="L83" s="86"/>
      <c r="M83" s="86"/>
      <c r="N83" s="86"/>
      <c r="O83" s="86"/>
    </row>
    <row r="84" spans="11:15" x14ac:dyDescent="0.25">
      <c r="K84" s="86"/>
      <c r="L84" s="86"/>
      <c r="M84" s="86"/>
      <c r="N84" s="86"/>
      <c r="O84" s="86"/>
    </row>
    <row r="85" spans="11:15" x14ac:dyDescent="0.25">
      <c r="K85" s="86"/>
      <c r="L85" s="86"/>
      <c r="M85" s="86"/>
      <c r="N85" s="86"/>
      <c r="O85" s="86"/>
    </row>
    <row r="86" spans="11:15" x14ac:dyDescent="0.25">
      <c r="K86" s="86"/>
      <c r="L86" s="86"/>
      <c r="M86" s="86"/>
      <c r="N86" s="86"/>
      <c r="O86" s="86"/>
    </row>
    <row r="87" spans="11:15" x14ac:dyDescent="0.25">
      <c r="K87" s="86"/>
      <c r="L87" s="86"/>
      <c r="M87" s="86"/>
      <c r="N87" s="86"/>
      <c r="O87" s="86"/>
    </row>
    <row r="88" spans="11:15" x14ac:dyDescent="0.25">
      <c r="K88" s="86"/>
      <c r="L88" s="86"/>
      <c r="M88" s="86"/>
      <c r="N88" s="86"/>
      <c r="O88" s="86"/>
    </row>
    <row r="89" spans="11:15" x14ac:dyDescent="0.25">
      <c r="K89" s="86"/>
      <c r="L89" s="86"/>
      <c r="M89" s="86"/>
      <c r="N89" s="86"/>
      <c r="O89" s="86"/>
    </row>
    <row r="90" spans="11:15" x14ac:dyDescent="0.25">
      <c r="K90" s="86"/>
      <c r="L90" s="86"/>
      <c r="M90" s="86"/>
      <c r="N90" s="86"/>
      <c r="O90" s="86"/>
    </row>
    <row r="91" spans="11:15" x14ac:dyDescent="0.25">
      <c r="K91" s="86"/>
      <c r="L91" s="86"/>
      <c r="M91" s="86"/>
      <c r="N91" s="86"/>
      <c r="O91" s="86"/>
    </row>
    <row r="92" spans="11:15" x14ac:dyDescent="0.25">
      <c r="K92" s="86"/>
      <c r="L92" s="86"/>
      <c r="M92" s="86"/>
      <c r="N92" s="86"/>
      <c r="O92" s="86"/>
    </row>
    <row r="93" spans="11:15" x14ac:dyDescent="0.25">
      <c r="K93" s="86"/>
      <c r="L93" s="86"/>
      <c r="M93" s="86"/>
      <c r="N93" s="86"/>
      <c r="O93" s="86"/>
    </row>
    <row r="94" spans="11:15" x14ac:dyDescent="0.25">
      <c r="K94" s="86"/>
      <c r="L94" s="86"/>
      <c r="M94" s="86"/>
      <c r="N94" s="86"/>
      <c r="O94" s="86"/>
    </row>
    <row r="95" spans="11:15" x14ac:dyDescent="0.25">
      <c r="K95" s="86"/>
      <c r="L95" s="86"/>
      <c r="M95" s="86"/>
      <c r="N95" s="86"/>
      <c r="O95" s="86"/>
    </row>
    <row r="96" spans="11:15" x14ac:dyDescent="0.25">
      <c r="K96" s="86"/>
      <c r="L96" s="86"/>
      <c r="M96" s="86"/>
      <c r="N96" s="86"/>
      <c r="O96" s="86"/>
    </row>
    <row r="97" spans="11:15" x14ac:dyDescent="0.25">
      <c r="K97" s="86"/>
      <c r="L97" s="86"/>
      <c r="M97" s="86"/>
      <c r="N97" s="86"/>
      <c r="O97" s="86"/>
    </row>
    <row r="98" spans="11:15" x14ac:dyDescent="0.25">
      <c r="K98" s="86"/>
      <c r="L98" s="86"/>
      <c r="M98" s="86"/>
      <c r="N98" s="86"/>
      <c r="O98" s="86"/>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G19" sqref="G19"/>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53" t="s">
        <v>336</v>
      </c>
      <c r="B1" s="553"/>
      <c r="C1" s="553"/>
      <c r="D1" s="553"/>
      <c r="E1" s="553"/>
      <c r="F1" s="553"/>
      <c r="G1" s="553"/>
      <c r="H1" s="553"/>
      <c r="I1" s="553"/>
      <c r="J1" s="553"/>
      <c r="K1" s="553"/>
      <c r="L1" s="553"/>
      <c r="M1" s="553"/>
    </row>
    <row r="3" spans="1:13" s="12" customFormat="1" ht="60.6" customHeight="1" x14ac:dyDescent="0.25">
      <c r="A3" s="554" t="s">
        <v>395</v>
      </c>
      <c r="B3" s="554"/>
      <c r="C3" s="554"/>
      <c r="D3" s="554"/>
      <c r="E3" s="554"/>
      <c r="F3" s="554"/>
      <c r="G3" s="554"/>
      <c r="H3" s="554"/>
      <c r="I3" s="554"/>
      <c r="J3" s="554"/>
      <c r="K3" s="554"/>
      <c r="L3" s="554"/>
      <c r="M3" s="554"/>
    </row>
    <row r="4" spans="1:13" ht="72" customHeight="1" x14ac:dyDescent="0.25">
      <c r="A4" s="555" t="s">
        <v>337</v>
      </c>
      <c r="B4" s="555"/>
      <c r="C4" s="555"/>
      <c r="D4" s="555"/>
      <c r="E4" s="555"/>
      <c r="F4" s="555"/>
      <c r="G4" s="555"/>
      <c r="H4" s="555"/>
      <c r="I4" s="555"/>
      <c r="J4" s="555"/>
      <c r="K4" s="555"/>
      <c r="L4" s="555"/>
      <c r="M4" s="555"/>
    </row>
    <row r="5" spans="1:13" ht="40.15" customHeight="1" x14ac:dyDescent="0.25">
      <c r="A5" s="552" t="s">
        <v>338</v>
      </c>
      <c r="B5" s="552"/>
      <c r="C5" s="552"/>
      <c r="D5" s="552"/>
      <c r="E5" s="552"/>
      <c r="F5" s="552"/>
      <c r="G5" s="552"/>
      <c r="H5" s="552"/>
      <c r="I5" s="552"/>
      <c r="J5" s="552"/>
      <c r="K5" s="552"/>
      <c r="L5" s="552"/>
      <c r="M5" s="552"/>
    </row>
    <row r="6" spans="1:13" ht="220.5" customHeight="1" x14ac:dyDescent="0.25">
      <c r="A6" s="556" t="s">
        <v>443</v>
      </c>
      <c r="B6" s="557"/>
      <c r="C6" s="557"/>
      <c r="D6" s="557"/>
      <c r="E6" s="557"/>
      <c r="F6" s="557"/>
      <c r="G6" s="557"/>
      <c r="H6" s="557"/>
      <c r="I6" s="557"/>
      <c r="J6" s="557"/>
      <c r="K6" s="557"/>
      <c r="L6" s="557"/>
      <c r="M6" s="557"/>
    </row>
    <row r="8" spans="1:13" ht="61.9" customHeight="1" x14ac:dyDescent="0.25">
      <c r="A8" s="552" t="s">
        <v>339</v>
      </c>
      <c r="B8" s="552"/>
      <c r="C8" s="552"/>
      <c r="D8" s="552"/>
      <c r="E8" s="552"/>
      <c r="F8" s="552"/>
      <c r="G8" s="552"/>
      <c r="H8" s="552"/>
      <c r="I8" s="552"/>
      <c r="J8" s="552"/>
      <c r="K8" s="552"/>
      <c r="L8" s="552"/>
      <c r="M8" s="552"/>
    </row>
    <row r="9" spans="1:13" ht="232.5" customHeight="1" x14ac:dyDescent="0.25">
      <c r="A9" s="556" t="s">
        <v>444</v>
      </c>
      <c r="B9" s="556"/>
      <c r="C9" s="556"/>
      <c r="D9" s="556"/>
      <c r="E9" s="556"/>
      <c r="F9" s="556"/>
      <c r="G9" s="556"/>
      <c r="H9" s="556"/>
      <c r="I9" s="556"/>
      <c r="J9" s="556"/>
      <c r="K9" s="556"/>
      <c r="L9" s="556"/>
      <c r="M9" s="556"/>
    </row>
    <row r="10" spans="1:13" ht="24.6" customHeight="1" x14ac:dyDescent="0.25">
      <c r="A10" s="154"/>
      <c r="B10" s="154"/>
      <c r="C10" s="154"/>
      <c r="D10" s="154"/>
      <c r="E10" s="154"/>
      <c r="F10" s="154"/>
      <c r="G10" s="154"/>
      <c r="H10" s="154"/>
      <c r="I10" s="154"/>
      <c r="J10" s="154"/>
      <c r="K10" s="154"/>
      <c r="L10" s="154"/>
      <c r="M10" s="154"/>
    </row>
    <row r="11" spans="1:13" ht="50.45" customHeight="1" x14ac:dyDescent="0.25">
      <c r="A11" s="561" t="s">
        <v>340</v>
      </c>
      <c r="B11" s="561"/>
      <c r="C11" s="561"/>
      <c r="D11" s="561"/>
      <c r="E11" s="561"/>
      <c r="F11" s="561"/>
      <c r="G11" s="561"/>
      <c r="H11" s="561"/>
      <c r="I11" s="561"/>
      <c r="J11" s="561"/>
      <c r="K11" s="561"/>
      <c r="L11" s="561"/>
      <c r="M11" s="561"/>
    </row>
    <row r="12" spans="1:13" ht="161.25" customHeight="1" x14ac:dyDescent="0.25">
      <c r="A12" s="556" t="s">
        <v>445</v>
      </c>
      <c r="B12" s="556"/>
      <c r="C12" s="556"/>
      <c r="D12" s="556"/>
      <c r="E12" s="556"/>
      <c r="F12" s="556"/>
      <c r="G12" s="556"/>
      <c r="H12" s="556"/>
      <c r="I12" s="556"/>
      <c r="J12" s="556"/>
      <c r="K12" s="556"/>
      <c r="L12" s="556"/>
      <c r="M12" s="556"/>
    </row>
    <row r="14" spans="1:13" ht="60" customHeight="1" x14ac:dyDescent="0.25">
      <c r="A14" s="562" t="s">
        <v>341</v>
      </c>
      <c r="B14" s="562"/>
      <c r="C14" s="562"/>
      <c r="D14" s="562"/>
      <c r="E14" s="562"/>
      <c r="F14" s="562"/>
      <c r="G14" s="562"/>
      <c r="H14" s="562"/>
      <c r="I14" s="562"/>
      <c r="J14" s="562"/>
      <c r="K14" s="562"/>
      <c r="L14" s="562"/>
      <c r="M14" s="562"/>
    </row>
    <row r="15" spans="1:13" ht="217.5" customHeight="1" x14ac:dyDescent="0.25">
      <c r="A15" s="556" t="s">
        <v>446</v>
      </c>
      <c r="B15" s="557"/>
      <c r="C15" s="557"/>
      <c r="D15" s="557"/>
      <c r="E15" s="557"/>
      <c r="F15" s="557"/>
      <c r="G15" s="557"/>
      <c r="H15" s="557"/>
      <c r="I15" s="557"/>
      <c r="J15" s="557"/>
      <c r="K15" s="557"/>
      <c r="L15" s="557"/>
      <c r="M15" s="557"/>
    </row>
    <row r="17" spans="1:13" ht="51" customHeight="1" x14ac:dyDescent="0.25">
      <c r="A17" s="562" t="s">
        <v>396</v>
      </c>
      <c r="B17" s="562"/>
      <c r="C17" s="562"/>
      <c r="D17" s="562"/>
      <c r="E17" s="562"/>
      <c r="F17" s="562"/>
      <c r="G17" s="562"/>
      <c r="H17" s="562"/>
      <c r="I17" s="562"/>
      <c r="J17" s="562"/>
      <c r="K17" s="562"/>
      <c r="L17" s="562"/>
      <c r="M17" s="562"/>
    </row>
    <row r="18" spans="1:13" ht="183" customHeight="1" x14ac:dyDescent="0.25">
      <c r="A18" s="558" t="s">
        <v>447</v>
      </c>
      <c r="B18" s="559"/>
      <c r="C18" s="559"/>
      <c r="D18" s="559"/>
      <c r="E18" s="559"/>
      <c r="F18" s="559"/>
      <c r="G18" s="559"/>
      <c r="H18" s="559"/>
      <c r="I18" s="559"/>
      <c r="J18" s="559"/>
      <c r="K18" s="559"/>
      <c r="L18" s="559"/>
      <c r="M18" s="560"/>
    </row>
    <row r="19" spans="1:13" ht="22.5" customHeight="1" x14ac:dyDescent="0.25">
      <c r="A19" s="155"/>
      <c r="B19" s="155"/>
      <c r="C19" s="155"/>
      <c r="D19" s="155"/>
      <c r="E19" s="155"/>
      <c r="F19" s="155"/>
      <c r="G19" s="155"/>
      <c r="H19" s="155"/>
      <c r="I19" s="155"/>
      <c r="J19" s="155"/>
      <c r="K19" s="155"/>
      <c r="L19" s="155"/>
      <c r="M19" s="155"/>
    </row>
    <row r="20" spans="1:13" ht="26.25" customHeight="1" x14ac:dyDescent="0.25">
      <c r="A20" s="156"/>
      <c r="B20" s="156"/>
      <c r="C20" s="156"/>
      <c r="D20" s="156"/>
      <c r="E20" s="156"/>
      <c r="F20" s="156"/>
      <c r="G20" s="156"/>
      <c r="H20" s="156"/>
      <c r="I20" s="156"/>
      <c r="J20" s="156"/>
      <c r="K20" s="156"/>
      <c r="L20" s="156"/>
      <c r="M20" s="156"/>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H11" sqref="H11"/>
    </sheetView>
  </sheetViews>
  <sheetFormatPr defaultRowHeight="15" x14ac:dyDescent="0.25"/>
  <cols>
    <col min="1" max="1" width="17.7109375" bestFit="1" customWidth="1"/>
    <col min="2" max="2" width="18" customWidth="1"/>
    <col min="3" max="3" width="13.28515625" hidden="1" customWidth="1"/>
    <col min="4" max="4" width="13.7109375" customWidth="1"/>
    <col min="5" max="5" width="15.42578125" customWidth="1"/>
  </cols>
  <sheetData>
    <row r="1" spans="1:5" x14ac:dyDescent="0.25">
      <c r="A1" s="1" t="s">
        <v>0</v>
      </c>
      <c r="B1" s="5">
        <v>2011</v>
      </c>
      <c r="C1" s="1" t="s">
        <v>35</v>
      </c>
      <c r="D1" s="2">
        <v>2012</v>
      </c>
      <c r="E1" s="2">
        <v>2013</v>
      </c>
    </row>
    <row r="2" spans="1:5" x14ac:dyDescent="0.25">
      <c r="A2" s="1" t="s">
        <v>4</v>
      </c>
      <c r="B2" s="277">
        <v>987546</v>
      </c>
      <c r="C2" s="278">
        <v>1432.7</v>
      </c>
      <c r="D2" s="277">
        <v>987546</v>
      </c>
      <c r="E2" s="277">
        <v>1021642</v>
      </c>
    </row>
    <row r="3" spans="1:5" x14ac:dyDescent="0.25">
      <c r="A3" s="1" t="s">
        <v>1</v>
      </c>
      <c r="B3" s="279">
        <v>18860000</v>
      </c>
      <c r="C3" s="278">
        <v>861.7</v>
      </c>
      <c r="D3" s="279">
        <v>18860000</v>
      </c>
      <c r="E3" s="279">
        <v>18860000</v>
      </c>
    </row>
    <row r="4" spans="1:5" x14ac:dyDescent="0.25">
      <c r="A4" s="1" t="s">
        <v>2</v>
      </c>
      <c r="B4" s="280">
        <v>19977220</v>
      </c>
      <c r="C4" s="278">
        <v>164.8</v>
      </c>
      <c r="D4" s="281">
        <v>19635917</v>
      </c>
      <c r="E4" s="281">
        <v>28243782</v>
      </c>
    </row>
    <row r="5" spans="1:5" x14ac:dyDescent="0.25">
      <c r="A5" s="2" t="s">
        <v>3</v>
      </c>
      <c r="B5" s="282">
        <v>3450000</v>
      </c>
      <c r="C5" s="283">
        <v>10.8</v>
      </c>
      <c r="D5" s="282">
        <v>1651177</v>
      </c>
      <c r="E5" s="282">
        <v>4133285</v>
      </c>
    </row>
    <row r="6" spans="1:5" x14ac:dyDescent="0.25">
      <c r="A6" s="2"/>
      <c r="C6" s="1"/>
    </row>
    <row r="8" spans="1:5" x14ac:dyDescent="0.25">
      <c r="A8" s="284" t="s">
        <v>476</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topLeftCell="G1" workbookViewId="0">
      <selection activeCell="B16" sqref="B16"/>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350</v>
      </c>
      <c r="B2">
        <v>670</v>
      </c>
      <c r="C2">
        <v>710</v>
      </c>
      <c r="D2">
        <v>720</v>
      </c>
      <c r="E2">
        <v>680</v>
      </c>
      <c r="F2">
        <v>650</v>
      </c>
      <c r="G2">
        <v>600</v>
      </c>
      <c r="H2">
        <v>550</v>
      </c>
      <c r="I2">
        <v>550</v>
      </c>
      <c r="J2">
        <v>580</v>
      </c>
      <c r="K2">
        <v>570</v>
      </c>
      <c r="L2">
        <v>580</v>
      </c>
      <c r="M2">
        <v>580</v>
      </c>
      <c r="N2">
        <v>590</v>
      </c>
      <c r="O2">
        <v>570</v>
      </c>
      <c r="P2">
        <v>590</v>
      </c>
      <c r="Q2">
        <v>610</v>
      </c>
      <c r="R2">
        <v>640</v>
      </c>
      <c r="S2">
        <v>670</v>
      </c>
      <c r="T2">
        <v>690</v>
      </c>
      <c r="U2">
        <v>690</v>
      </c>
      <c r="V2">
        <v>710</v>
      </c>
      <c r="W2">
        <v>730</v>
      </c>
      <c r="X2">
        <v>750</v>
      </c>
      <c r="Y2">
        <v>770</v>
      </c>
    </row>
    <row r="3" spans="1:25" x14ac:dyDescent="0.25">
      <c r="A3" t="s">
        <v>351</v>
      </c>
      <c r="B3">
        <v>3759986574.0602379</v>
      </c>
      <c r="C3">
        <v>4093298769.8544121</v>
      </c>
      <c r="D3">
        <v>4216223025.5671601</v>
      </c>
      <c r="E3">
        <v>4056158802.5260053</v>
      </c>
      <c r="F3">
        <v>3976247751.2754054</v>
      </c>
      <c r="G3">
        <v>3737371089.3475542</v>
      </c>
      <c r="H3">
        <v>3488283589.1039691</v>
      </c>
      <c r="I3">
        <v>3503091784.4621735</v>
      </c>
      <c r="J3">
        <v>3722674098.0074844</v>
      </c>
      <c r="K3">
        <v>3720085666.8783517</v>
      </c>
      <c r="L3">
        <v>3888647886.1711025</v>
      </c>
      <c r="M3">
        <v>3937271449.1229792</v>
      </c>
      <c r="N3">
        <v>4164713022.9965868</v>
      </c>
      <c r="O3">
        <v>4169172952.7915635</v>
      </c>
      <c r="P3">
        <v>4458513884.6922255</v>
      </c>
      <c r="Q3">
        <v>4710306720.694809</v>
      </c>
      <c r="R3">
        <v>5162927605.2119799</v>
      </c>
      <c r="S3">
        <v>5568589207.4127798</v>
      </c>
      <c r="T3">
        <v>5972634528.6547041</v>
      </c>
      <c r="U3">
        <v>6184136865.5250196</v>
      </c>
      <c r="V3">
        <v>6521892220.9988041</v>
      </c>
      <c r="W3">
        <v>6925318798.3593798</v>
      </c>
      <c r="X3">
        <v>7360918203.8936157</v>
      </c>
      <c r="Y3">
        <v>7838479147.1474972</v>
      </c>
    </row>
    <row r="4" spans="1:25" x14ac:dyDescent="0.25">
      <c r="A4" t="s">
        <v>36</v>
      </c>
      <c r="B4" s="28">
        <f>('Chart IV - Epi'!B4)</f>
        <v>7800</v>
      </c>
      <c r="C4" s="28">
        <f>('Chart IV - Epi'!C4)</f>
        <v>11000</v>
      </c>
      <c r="D4" s="28">
        <f>('Chart IV - Epi'!D4)</f>
        <v>16000</v>
      </c>
      <c r="E4" s="28">
        <f>('Chart IV - Epi'!E4)</f>
        <v>23000</v>
      </c>
      <c r="F4" s="28">
        <f>('Chart IV - Epi'!F4)</f>
        <v>31000</v>
      </c>
      <c r="G4" s="28">
        <f>('Chart IV - Epi'!G4)</f>
        <v>41000</v>
      </c>
      <c r="H4" s="28">
        <f>('Chart IV - Epi'!H4)</f>
        <v>51000</v>
      </c>
      <c r="I4" s="28">
        <f>('Chart IV - Epi'!I4)</f>
        <v>62000</v>
      </c>
      <c r="J4" s="28">
        <f>('Chart IV - Epi'!J4)</f>
        <v>73000</v>
      </c>
      <c r="K4" s="28">
        <f>('Chart IV - Epi'!K4)</f>
        <v>84000</v>
      </c>
      <c r="L4" s="28">
        <f>('Chart IV - Epi'!L4)</f>
        <v>93000</v>
      </c>
      <c r="M4" s="28">
        <f>('Chart IV - Epi'!M4)</f>
        <v>100000</v>
      </c>
      <c r="N4" s="28">
        <f>('Chart IV - Epi'!N4)</f>
        <v>110000</v>
      </c>
      <c r="O4" s="28">
        <f>('Chart IV - Epi'!O4)</f>
        <v>110000</v>
      </c>
      <c r="P4" s="28">
        <f>('Chart IV - Epi'!P4)</f>
        <v>110000</v>
      </c>
      <c r="Q4" s="28">
        <f>('Chart IV - Epi'!Q4)</f>
        <v>110000</v>
      </c>
      <c r="R4" s="28">
        <f>('Chart IV - Epi'!R4)</f>
        <v>110000</v>
      </c>
      <c r="S4" s="28">
        <f>('Chart IV - Epi'!S4)</f>
        <v>100000</v>
      </c>
      <c r="T4" s="28">
        <f>('Chart IV - Epi'!T4)</f>
        <v>100000</v>
      </c>
      <c r="U4" s="28">
        <f>('Chart IV - Epi'!U4)</f>
        <v>97000</v>
      </c>
      <c r="V4" s="28">
        <f>('Chart IV - Epi'!V4)</f>
        <v>93000</v>
      </c>
      <c r="W4" s="28">
        <f>('Chart IV - Epi'!W4)</f>
        <v>90000</v>
      </c>
      <c r="X4" s="28">
        <f>('Chart IV - Epi'!X4)</f>
        <v>86000</v>
      </c>
      <c r="Y4" s="28">
        <f>('Chart IV - Epi'!Y4)</f>
        <v>83000</v>
      </c>
    </row>
    <row r="5" spans="1:25" x14ac:dyDescent="0.25">
      <c r="A5" t="s">
        <v>352</v>
      </c>
      <c r="B5">
        <f>B3/B4</f>
        <v>482049.56077695359</v>
      </c>
      <c r="C5">
        <f t="shared" ref="C5:Y5" si="0">C3/C4</f>
        <v>372118.06998676475</v>
      </c>
      <c r="D5">
        <f t="shared" si="0"/>
        <v>263513.9390979475</v>
      </c>
      <c r="E5">
        <f t="shared" si="0"/>
        <v>176354.73054460893</v>
      </c>
      <c r="F5">
        <f t="shared" si="0"/>
        <v>128266.05649275501</v>
      </c>
      <c r="G5">
        <f t="shared" si="0"/>
        <v>91155.392423111072</v>
      </c>
      <c r="H5">
        <f t="shared" si="0"/>
        <v>68397.717433411162</v>
      </c>
      <c r="I5">
        <f t="shared" si="0"/>
        <v>56501.480394551181</v>
      </c>
      <c r="J5">
        <f t="shared" si="0"/>
        <v>50995.535589143619</v>
      </c>
      <c r="K5">
        <f t="shared" si="0"/>
        <v>44286.734129504184</v>
      </c>
      <c r="L5">
        <f t="shared" si="0"/>
        <v>41813.418130872073</v>
      </c>
      <c r="M5">
        <f t="shared" si="0"/>
        <v>39372.714491229788</v>
      </c>
      <c r="N5">
        <f t="shared" si="0"/>
        <v>37861.027481787154</v>
      </c>
      <c r="O5">
        <f t="shared" si="0"/>
        <v>37901.572298105122</v>
      </c>
      <c r="P5">
        <f t="shared" si="0"/>
        <v>40531.944406292962</v>
      </c>
      <c r="Q5">
        <f t="shared" si="0"/>
        <v>42820.970188134626</v>
      </c>
      <c r="R5">
        <f t="shared" si="0"/>
        <v>46935.705501927092</v>
      </c>
      <c r="S5">
        <f t="shared" si="0"/>
        <v>55685.892074127798</v>
      </c>
      <c r="T5">
        <f t="shared" si="0"/>
        <v>59726.345286547039</v>
      </c>
      <c r="U5">
        <f t="shared" si="0"/>
        <v>63753.988304381644</v>
      </c>
      <c r="V5">
        <f t="shared" si="0"/>
        <v>70127.873344073159</v>
      </c>
      <c r="W5">
        <f t="shared" si="0"/>
        <v>76947.986648437553</v>
      </c>
      <c r="X5">
        <f t="shared" si="0"/>
        <v>85592.072138297852</v>
      </c>
      <c r="Y5">
        <f t="shared" si="0"/>
        <v>94439.507796957798</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B2" sqref="B2:B5"/>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6">
        <v>90551</v>
      </c>
    </row>
    <row r="3" spans="1:2" x14ac:dyDescent="0.25">
      <c r="A3" s="1" t="s">
        <v>42</v>
      </c>
      <c r="B3" s="6"/>
    </row>
    <row r="4" spans="1:2" x14ac:dyDescent="0.25">
      <c r="A4" s="1" t="s">
        <v>43</v>
      </c>
      <c r="B4" s="6">
        <v>35852</v>
      </c>
    </row>
    <row r="5" spans="1:2" x14ac:dyDescent="0.25">
      <c r="A5" s="2" t="s">
        <v>44</v>
      </c>
      <c r="B5" s="29">
        <v>32267</v>
      </c>
    </row>
    <row r="6" spans="1:2" ht="30" x14ac:dyDescent="0.25">
      <c r="A6" s="12" t="s">
        <v>349</v>
      </c>
      <c r="B6" s="7"/>
    </row>
    <row r="8" spans="1:2" x14ac:dyDescent="0.25">
      <c r="A8" t="s">
        <v>86</v>
      </c>
    </row>
    <row r="10" spans="1:2" x14ac:dyDescent="0.25">
      <c r="A10" t="s">
        <v>353</v>
      </c>
    </row>
  </sheetData>
  <pageMargins left="0.7" right="0.7" top="0.75" bottom="0.75" header="0.3" footer="0.3"/>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0.3</v>
      </c>
      <c r="C2" s="11">
        <v>0.4</v>
      </c>
      <c r="D2" s="11">
        <v>0.5</v>
      </c>
      <c r="E2" s="11">
        <v>0.7</v>
      </c>
      <c r="F2" s="11">
        <v>0.9</v>
      </c>
      <c r="G2" s="11">
        <v>1.2</v>
      </c>
      <c r="H2" s="11">
        <v>1.5</v>
      </c>
      <c r="I2" s="11">
        <v>1.8</v>
      </c>
      <c r="J2" s="11">
        <v>2</v>
      </c>
      <c r="K2" s="11">
        <v>2.2000000000000002</v>
      </c>
      <c r="L2" s="11">
        <v>2.4</v>
      </c>
      <c r="M2" s="11">
        <v>2.5</v>
      </c>
      <c r="N2" s="11">
        <v>2.5</v>
      </c>
      <c r="O2" s="11">
        <v>2.4</v>
      </c>
      <c r="P2" s="11">
        <v>2.2999999999999998</v>
      </c>
      <c r="Q2" s="11">
        <v>2.1</v>
      </c>
      <c r="R2" s="11">
        <v>2</v>
      </c>
      <c r="S2" s="11">
        <v>1.8</v>
      </c>
      <c r="T2" s="11">
        <v>1.6</v>
      </c>
      <c r="U2" s="11">
        <v>1.5</v>
      </c>
      <c r="V2" s="11">
        <v>1.3</v>
      </c>
      <c r="W2" s="11">
        <v>1.2</v>
      </c>
      <c r="X2" s="11">
        <v>1.1000000000000001</v>
      </c>
      <c r="Y2" s="11">
        <v>1</v>
      </c>
    </row>
    <row r="3" spans="1:25" x14ac:dyDescent="0.25">
      <c r="A3" t="s">
        <v>6</v>
      </c>
      <c r="B3" s="11">
        <v>0.1</v>
      </c>
      <c r="C3" s="11">
        <v>0.14000000000000001</v>
      </c>
      <c r="D3" s="11">
        <v>0.18</v>
      </c>
      <c r="E3" s="11">
        <v>0.24</v>
      </c>
      <c r="F3" s="11">
        <v>0.3</v>
      </c>
      <c r="G3" s="11">
        <v>0.35</v>
      </c>
      <c r="H3" s="11">
        <v>0.4</v>
      </c>
      <c r="I3" s="11">
        <v>0.43</v>
      </c>
      <c r="J3" s="11">
        <v>0.44</v>
      </c>
      <c r="K3" s="11">
        <v>0.42</v>
      </c>
      <c r="L3" s="11">
        <v>0.39</v>
      </c>
      <c r="M3" s="11">
        <v>0.34</v>
      </c>
      <c r="N3" s="11">
        <v>0.27</v>
      </c>
      <c r="O3" s="11">
        <v>0.21</v>
      </c>
      <c r="P3" s="11">
        <v>0.15</v>
      </c>
      <c r="Q3" s="11">
        <v>0.1</v>
      </c>
      <c r="R3" s="11">
        <v>0.06</v>
      </c>
      <c r="S3" s="11">
        <v>0.04</v>
      </c>
      <c r="T3" s="11">
        <v>0.02</v>
      </c>
      <c r="U3" s="11">
        <v>0.02</v>
      </c>
      <c r="V3" s="11">
        <v>0.02</v>
      </c>
      <c r="W3" s="11">
        <v>0.03</v>
      </c>
      <c r="X3" s="11">
        <v>0.02</v>
      </c>
      <c r="Y3" s="11">
        <v>0.02</v>
      </c>
    </row>
    <row r="4" spans="1:25" x14ac:dyDescent="0.25">
      <c r="A4" t="s">
        <v>36</v>
      </c>
      <c r="B4" s="11">
        <v>7800</v>
      </c>
      <c r="C4" s="10">
        <v>11000</v>
      </c>
      <c r="D4" s="10">
        <v>16000</v>
      </c>
      <c r="E4" s="10">
        <v>23000</v>
      </c>
      <c r="F4" s="10">
        <v>31000</v>
      </c>
      <c r="G4" s="10">
        <v>41000</v>
      </c>
      <c r="H4" s="10">
        <v>51000</v>
      </c>
      <c r="I4" s="10">
        <v>62000</v>
      </c>
      <c r="J4" s="10">
        <v>73000</v>
      </c>
      <c r="K4" s="10">
        <v>84000</v>
      </c>
      <c r="L4" s="10">
        <v>93000</v>
      </c>
      <c r="M4" s="10">
        <v>100000</v>
      </c>
      <c r="N4" s="10">
        <v>110000</v>
      </c>
      <c r="O4" s="10">
        <v>110000</v>
      </c>
      <c r="P4" s="10">
        <v>110000</v>
      </c>
      <c r="Q4" s="10">
        <v>110000</v>
      </c>
      <c r="R4" s="10">
        <v>110000</v>
      </c>
      <c r="S4" s="10">
        <v>100000</v>
      </c>
      <c r="T4" s="10">
        <v>100000</v>
      </c>
      <c r="U4" s="10">
        <v>97000</v>
      </c>
      <c r="V4" s="10">
        <v>93000</v>
      </c>
      <c r="W4" s="10">
        <v>90000</v>
      </c>
      <c r="X4" s="10">
        <v>86000</v>
      </c>
      <c r="Y4" s="10">
        <v>83000</v>
      </c>
    </row>
    <row r="5" spans="1:25" x14ac:dyDescent="0.25">
      <c r="A5" t="s">
        <v>83</v>
      </c>
      <c r="B5" s="10" t="s">
        <v>84</v>
      </c>
      <c r="C5" s="10" t="s">
        <v>84</v>
      </c>
      <c r="D5" s="10" t="s">
        <v>84</v>
      </c>
      <c r="E5" s="10" t="s">
        <v>85</v>
      </c>
      <c r="F5" s="10" t="s">
        <v>85</v>
      </c>
      <c r="G5" s="11">
        <v>1300</v>
      </c>
      <c r="H5" s="11">
        <v>1800</v>
      </c>
      <c r="I5" s="11">
        <v>2400</v>
      </c>
      <c r="J5" s="11">
        <v>3100</v>
      </c>
      <c r="K5" s="11">
        <v>3900</v>
      </c>
      <c r="L5" s="11">
        <v>4800</v>
      </c>
      <c r="M5" s="11">
        <v>5700</v>
      </c>
      <c r="N5" s="11">
        <v>6500</v>
      </c>
      <c r="O5" s="11">
        <v>7500</v>
      </c>
      <c r="P5" s="11">
        <v>8000</v>
      </c>
      <c r="Q5" s="11">
        <v>7900</v>
      </c>
      <c r="R5" s="11">
        <v>7900</v>
      </c>
      <c r="S5" s="11">
        <v>8100</v>
      </c>
      <c r="T5" s="11">
        <v>7800</v>
      </c>
      <c r="U5" s="11">
        <v>7200</v>
      </c>
      <c r="V5" s="11">
        <v>6700</v>
      </c>
      <c r="W5" s="11">
        <v>6000</v>
      </c>
      <c r="X5" s="11">
        <v>5200</v>
      </c>
      <c r="Y5" s="11">
        <v>4700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topLeftCell="G1" workbookViewId="0">
      <selection activeCell="C16" sqref="C16"/>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5605873</v>
      </c>
      <c r="C2">
        <v>5749774</v>
      </c>
      <c r="D2">
        <v>5882679</v>
      </c>
      <c r="E2">
        <v>6003704</v>
      </c>
      <c r="F2">
        <v>6112449</v>
      </c>
      <c r="G2">
        <v>6209923</v>
      </c>
      <c r="H2">
        <v>6294482</v>
      </c>
      <c r="I2">
        <v>6369573</v>
      </c>
      <c r="J2">
        <v>6447672</v>
      </c>
      <c r="K2">
        <v>6545273</v>
      </c>
      <c r="L2">
        <v>6674286</v>
      </c>
      <c r="M2">
        <v>6839376</v>
      </c>
      <c r="N2">
        <v>7037727</v>
      </c>
      <c r="O2">
        <v>7264340</v>
      </c>
      <c r="P2">
        <v>7510771</v>
      </c>
      <c r="Q2">
        <v>7770392</v>
      </c>
      <c r="R2">
        <v>8042579</v>
      </c>
      <c r="S2">
        <v>8328312</v>
      </c>
      <c r="T2">
        <v>8624280</v>
      </c>
      <c r="U2">
        <v>8926687</v>
      </c>
      <c r="V2">
        <v>9232753</v>
      </c>
      <c r="W2">
        <v>9540362</v>
      </c>
      <c r="X2">
        <v>9849569</v>
      </c>
      <c r="Y2">
        <v>10162532</v>
      </c>
    </row>
    <row r="3" spans="1:25" x14ac:dyDescent="0.25">
      <c r="A3" t="s">
        <v>45</v>
      </c>
      <c r="B3">
        <v>2.83204812710837</v>
      </c>
      <c r="C3">
        <v>2.53457515019783</v>
      </c>
      <c r="D3">
        <v>2.28517207066928</v>
      </c>
      <c r="E3">
        <v>2.03643416938622</v>
      </c>
      <c r="F3">
        <v>1.79508991183486</v>
      </c>
      <c r="G3">
        <v>1.5820985304736599</v>
      </c>
      <c r="H3">
        <v>1.35248800680834</v>
      </c>
      <c r="I3">
        <v>1.18590577895088</v>
      </c>
      <c r="J3">
        <v>1.21867010539003</v>
      </c>
      <c r="K3">
        <v>1.5023974297791001</v>
      </c>
      <c r="L3">
        <v>1.9519122550956001</v>
      </c>
      <c r="M3">
        <v>2.4434267129873599</v>
      </c>
      <c r="N3">
        <v>2.8588749315498898</v>
      </c>
      <c r="O3">
        <v>3.1692197652769498</v>
      </c>
      <c r="P3">
        <v>3.3360677251373398</v>
      </c>
      <c r="Q3">
        <v>3.3982489935033402</v>
      </c>
      <c r="R3">
        <v>3.4429189341663902</v>
      </c>
      <c r="S3">
        <v>3.49109916887664</v>
      </c>
      <c r="T3">
        <v>3.4920686584194098</v>
      </c>
      <c r="U3">
        <v>3.44638482395407</v>
      </c>
      <c r="V3">
        <v>3.37119411527642</v>
      </c>
      <c r="W3">
        <v>3.2774159668590901</v>
      </c>
      <c r="X3">
        <v>3.1896267648537502</v>
      </c>
      <c r="Y3">
        <v>3.1279925818976602</v>
      </c>
    </row>
    <row r="4" spans="1:25" ht="19.5" customHeight="1" x14ac:dyDescent="0.25">
      <c r="A4" t="s">
        <v>40</v>
      </c>
      <c r="B4">
        <v>7.5419999999999998</v>
      </c>
      <c r="C4">
        <v>7.508</v>
      </c>
      <c r="D4">
        <v>7.4649999999999999</v>
      </c>
      <c r="E4">
        <v>7.4180000000000001</v>
      </c>
      <c r="F4">
        <v>7.3680000000000003</v>
      </c>
      <c r="G4">
        <v>7.3179999999999996</v>
      </c>
      <c r="H4">
        <v>7.2670000000000003</v>
      </c>
      <c r="I4">
        <v>7.2169999999999996</v>
      </c>
      <c r="J4">
        <v>7.165</v>
      </c>
      <c r="K4">
        <v>7.1120000000000001</v>
      </c>
      <c r="L4">
        <v>7.0570000000000004</v>
      </c>
      <c r="M4">
        <v>7</v>
      </c>
      <c r="N4">
        <v>6.9390000000000001</v>
      </c>
      <c r="O4">
        <v>6.8730000000000002</v>
      </c>
      <c r="P4">
        <v>6.8029999999999999</v>
      </c>
      <c r="Q4">
        <v>6.7290000000000001</v>
      </c>
      <c r="R4">
        <v>6.65</v>
      </c>
      <c r="S4">
        <v>6.5670000000000002</v>
      </c>
      <c r="T4">
        <v>6.4809999999999999</v>
      </c>
      <c r="U4">
        <v>6.3929999999999998</v>
      </c>
      <c r="V4">
        <v>6.3040000000000003</v>
      </c>
      <c r="W4">
        <v>6.2140000000000004</v>
      </c>
      <c r="X4">
        <v>6.1230000000000002</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6"/>
  <sheetViews>
    <sheetView topLeftCell="A2" workbookViewId="0">
      <selection activeCell="F26" sqref="B4:F26"/>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57">
        <v>1899553</v>
      </c>
      <c r="D4" s="157">
        <v>957195</v>
      </c>
      <c r="E4" s="157">
        <v>942358</v>
      </c>
      <c r="F4" s="158">
        <f>-1*D4/$C$25</f>
        <v>-9.2074004723578864E-2</v>
      </c>
      <c r="G4" s="8">
        <f>E4/$C$25</f>
        <v>9.0646811718931186E-2</v>
      </c>
    </row>
    <row r="5" spans="1:7" x14ac:dyDescent="0.25">
      <c r="A5" s="9">
        <v>2014</v>
      </c>
      <c r="B5" s="9" t="s">
        <v>62</v>
      </c>
      <c r="C5" s="157">
        <v>1559247</v>
      </c>
      <c r="D5" s="157">
        <v>783764</v>
      </c>
      <c r="E5" s="157">
        <v>775483</v>
      </c>
      <c r="F5" s="158">
        <f t="shared" ref="F5:F25" si="0">-1*D5/$C$25</f>
        <v>-7.5391419969986329E-2</v>
      </c>
      <c r="G5" s="8">
        <f t="shared" ref="G5:G25" si="1">E5/$C$25</f>
        <v>7.4594858315238918E-2</v>
      </c>
    </row>
    <row r="6" spans="1:7" x14ac:dyDescent="0.25">
      <c r="A6" s="9">
        <v>2014</v>
      </c>
      <c r="B6" s="9" t="s">
        <v>61</v>
      </c>
      <c r="C6" s="157">
        <v>1288138</v>
      </c>
      <c r="D6" s="157">
        <v>644612</v>
      </c>
      <c r="E6" s="157">
        <v>643526</v>
      </c>
      <c r="F6" s="158">
        <f t="shared" si="0"/>
        <v>-6.2006182996020273E-2</v>
      </c>
      <c r="G6" s="8">
        <f t="shared" si="1"/>
        <v>6.1901719047577367E-2</v>
      </c>
    </row>
    <row r="7" spans="1:7" x14ac:dyDescent="0.25">
      <c r="A7" s="9">
        <v>2014</v>
      </c>
      <c r="B7" s="9" t="s">
        <v>60</v>
      </c>
      <c r="C7" s="157">
        <v>1089249</v>
      </c>
      <c r="D7" s="157">
        <v>544360</v>
      </c>
      <c r="E7" s="157">
        <v>544889</v>
      </c>
      <c r="F7" s="158">
        <f t="shared" si="0"/>
        <v>-5.2362794635708913E-2</v>
      </c>
      <c r="G7" s="8">
        <f t="shared" si="1"/>
        <v>5.2413679929195371E-2</v>
      </c>
    </row>
    <row r="8" spans="1:7" x14ac:dyDescent="0.25">
      <c r="A8" s="9">
        <v>2014</v>
      </c>
      <c r="B8" s="9" t="s">
        <v>59</v>
      </c>
      <c r="C8" s="157">
        <v>917854</v>
      </c>
      <c r="D8" s="157">
        <v>457126</v>
      </c>
      <c r="E8" s="157">
        <v>460728</v>
      </c>
      <c r="F8" s="158">
        <f t="shared" si="0"/>
        <v>-4.3971626975977431E-2</v>
      </c>
      <c r="G8" s="8">
        <f t="shared" si="1"/>
        <v>4.4318108690794507E-2</v>
      </c>
    </row>
    <row r="9" spans="1:7" x14ac:dyDescent="0.25">
      <c r="A9" s="9">
        <v>2014</v>
      </c>
      <c r="B9" s="9" t="s">
        <v>58</v>
      </c>
      <c r="C9" s="157">
        <v>795815</v>
      </c>
      <c r="D9" s="157">
        <v>397737</v>
      </c>
      <c r="E9" s="157">
        <v>398078</v>
      </c>
      <c r="F9" s="158">
        <f t="shared" si="0"/>
        <v>-3.8258911106662789E-2</v>
      </c>
      <c r="G9" s="8">
        <f t="shared" si="1"/>
        <v>3.8291712401707936E-2</v>
      </c>
    </row>
    <row r="10" spans="1:7" x14ac:dyDescent="0.25">
      <c r="A10" s="9">
        <v>2014</v>
      </c>
      <c r="B10" s="9" t="s">
        <v>57</v>
      </c>
      <c r="C10" s="157">
        <v>654874</v>
      </c>
      <c r="D10" s="157">
        <v>328496</v>
      </c>
      <c r="E10" s="157">
        <v>326378</v>
      </c>
      <c r="F10" s="158">
        <f t="shared" si="0"/>
        <v>-3.1598516765838483E-2</v>
      </c>
      <c r="G10" s="8">
        <f t="shared" si="1"/>
        <v>3.1394783208930493E-2</v>
      </c>
    </row>
    <row r="11" spans="1:7" x14ac:dyDescent="0.25">
      <c r="A11" s="9">
        <v>2014</v>
      </c>
      <c r="B11" s="9" t="s">
        <v>56</v>
      </c>
      <c r="C11" s="157">
        <v>521232</v>
      </c>
      <c r="D11" s="157">
        <v>260222</v>
      </c>
      <c r="E11" s="157">
        <v>261010</v>
      </c>
      <c r="F11" s="158">
        <f t="shared" si="0"/>
        <v>-2.503113958720965E-2</v>
      </c>
      <c r="G11" s="8">
        <f t="shared" si="1"/>
        <v>2.5106938474293451E-2</v>
      </c>
    </row>
    <row r="12" spans="1:7" x14ac:dyDescent="0.25">
      <c r="A12" s="9">
        <v>2014</v>
      </c>
      <c r="B12" s="9" t="s">
        <v>55</v>
      </c>
      <c r="C12" s="157">
        <v>404000</v>
      </c>
      <c r="D12" s="157">
        <v>203288</v>
      </c>
      <c r="E12" s="157">
        <v>200712</v>
      </c>
      <c r="F12" s="158">
        <f t="shared" si="0"/>
        <v>-1.9554573803923864E-2</v>
      </c>
      <c r="G12" s="8">
        <f t="shared" si="1"/>
        <v>1.9306784548685441E-2</v>
      </c>
    </row>
    <row r="13" spans="1:7" x14ac:dyDescent="0.25">
      <c r="A13" s="9">
        <v>2014</v>
      </c>
      <c r="B13" s="9" t="s">
        <v>54</v>
      </c>
      <c r="C13" s="157">
        <v>323321</v>
      </c>
      <c r="D13" s="157">
        <v>160388</v>
      </c>
      <c r="E13" s="157">
        <v>162933</v>
      </c>
      <c r="F13" s="158">
        <f t="shared" si="0"/>
        <v>-1.5427959265985895E-2</v>
      </c>
      <c r="G13" s="8">
        <f t="shared" si="1"/>
        <v>1.5672766585311117E-2</v>
      </c>
    </row>
    <row r="14" spans="1:7" x14ac:dyDescent="0.25">
      <c r="A14" s="9">
        <v>2014</v>
      </c>
      <c r="B14" s="9" t="s">
        <v>53</v>
      </c>
      <c r="C14" s="157">
        <v>276095</v>
      </c>
      <c r="D14" s="157">
        <v>133805</v>
      </c>
      <c r="E14" s="157">
        <v>142290</v>
      </c>
      <c r="F14" s="158">
        <f t="shared" si="0"/>
        <v>-1.2870901124680416E-2</v>
      </c>
      <c r="G14" s="8">
        <f t="shared" si="1"/>
        <v>1.3687085841566282E-2</v>
      </c>
    </row>
    <row r="15" spans="1:7" x14ac:dyDescent="0.25">
      <c r="A15" s="9">
        <v>2014</v>
      </c>
      <c r="B15" s="9" t="s">
        <v>52</v>
      </c>
      <c r="C15" s="157">
        <v>231143</v>
      </c>
      <c r="D15" s="157">
        <v>109263</v>
      </c>
      <c r="E15" s="157">
        <v>121880</v>
      </c>
      <c r="F15" s="158">
        <f t="shared" si="0"/>
        <v>-1.0510169796240471E-2</v>
      </c>
      <c r="G15" s="8">
        <f t="shared" si="1"/>
        <v>1.1723817712910945E-2</v>
      </c>
    </row>
    <row r="16" spans="1:7" x14ac:dyDescent="0.25">
      <c r="A16" s="9">
        <v>2014</v>
      </c>
      <c r="B16" s="9" t="s">
        <v>51</v>
      </c>
      <c r="C16" s="157">
        <v>176547</v>
      </c>
      <c r="D16" s="157">
        <v>81444</v>
      </c>
      <c r="E16" s="157">
        <v>95103</v>
      </c>
      <c r="F16" s="158">
        <f t="shared" si="0"/>
        <v>-7.8342189843314657E-3</v>
      </c>
      <c r="G16" s="8">
        <f t="shared" si="1"/>
        <v>9.1480984242777296E-3</v>
      </c>
    </row>
    <row r="17" spans="1:7" x14ac:dyDescent="0.25">
      <c r="A17" s="9">
        <v>2014</v>
      </c>
      <c r="B17" s="9" t="s">
        <v>50</v>
      </c>
      <c r="C17" s="157">
        <v>106413</v>
      </c>
      <c r="D17" s="157">
        <v>47134</v>
      </c>
      <c r="E17" s="157">
        <v>59279</v>
      </c>
      <c r="F17" s="158">
        <f t="shared" si="0"/>
        <v>-4.5338892687917997E-3</v>
      </c>
      <c r="G17" s="8">
        <f t="shared" si="1"/>
        <v>5.7021348063968488E-3</v>
      </c>
    </row>
    <row r="18" spans="1:7" x14ac:dyDescent="0.25">
      <c r="A18" s="9">
        <v>2014</v>
      </c>
      <c r="B18" s="9" t="s">
        <v>49</v>
      </c>
      <c r="C18" s="157">
        <v>71222</v>
      </c>
      <c r="D18" s="157">
        <v>30224</v>
      </c>
      <c r="E18" s="157">
        <v>40998</v>
      </c>
      <c r="F18" s="158">
        <f t="shared" si="0"/>
        <v>-2.9072913238843158E-3</v>
      </c>
      <c r="G18" s="8">
        <f t="shared" si="1"/>
        <v>3.9436583409412779E-3</v>
      </c>
    </row>
    <row r="19" spans="1:7" x14ac:dyDescent="0.25">
      <c r="A19" s="9">
        <v>2014</v>
      </c>
      <c r="B19" s="9" t="s">
        <v>48</v>
      </c>
      <c r="C19" s="157">
        <v>47820</v>
      </c>
      <c r="D19" s="157">
        <v>19381</v>
      </c>
      <c r="E19" s="157">
        <v>28439</v>
      </c>
      <c r="F19" s="158">
        <f t="shared" si="0"/>
        <v>-1.8642870946334676E-3</v>
      </c>
      <c r="G19" s="8">
        <f t="shared" si="1"/>
        <v>2.7355895301729109E-3</v>
      </c>
    </row>
    <row r="20" spans="1:7" x14ac:dyDescent="0.25">
      <c r="A20" s="9"/>
      <c r="B20" s="9" t="s">
        <v>47</v>
      </c>
      <c r="C20" s="9">
        <v>33408</v>
      </c>
      <c r="D20" s="9">
        <v>12695</v>
      </c>
      <c r="E20" s="9">
        <v>20713</v>
      </c>
      <c r="F20" s="158">
        <f t="shared" si="0"/>
        <v>-1.2211508521939977E-3</v>
      </c>
      <c r="G20" s="8">
        <f t="shared" si="1"/>
        <v>1.9924141474197935E-3</v>
      </c>
    </row>
    <row r="21" spans="1:7" x14ac:dyDescent="0.25">
      <c r="A21" s="9">
        <v>2014</v>
      </c>
      <c r="B21" s="9"/>
      <c r="C21" s="157"/>
      <c r="D21" s="157"/>
      <c r="E21" s="157"/>
      <c r="F21" s="158"/>
      <c r="G21" s="8"/>
    </row>
    <row r="22" spans="1:7" x14ac:dyDescent="0.25">
      <c r="A22" s="9">
        <v>2014</v>
      </c>
      <c r="B22" s="9"/>
      <c r="C22" s="157"/>
      <c r="D22" s="157"/>
      <c r="E22" s="157"/>
      <c r="F22" s="158"/>
      <c r="G22" s="8"/>
    </row>
    <row r="23" spans="1:7" x14ac:dyDescent="0.25">
      <c r="A23" s="9">
        <v>2014</v>
      </c>
      <c r="B23" s="9"/>
      <c r="C23" s="157"/>
      <c r="D23" s="157"/>
      <c r="E23" s="157"/>
      <c r="F23" s="158"/>
      <c r="G23" s="8"/>
    </row>
    <row r="24" spans="1:7" x14ac:dyDescent="0.25">
      <c r="A24" s="9">
        <v>2014</v>
      </c>
      <c r="B24" s="9"/>
      <c r="C24" s="157"/>
      <c r="D24" s="157"/>
      <c r="E24" s="157"/>
      <c r="F24" s="158"/>
      <c r="G24" s="8"/>
    </row>
    <row r="25" spans="1:7" x14ac:dyDescent="0.25">
      <c r="A25" s="9">
        <v>2014</v>
      </c>
      <c r="B25" s="9" t="s">
        <v>46</v>
      </c>
      <c r="C25" s="157">
        <v>10395931</v>
      </c>
      <c r="D25" s="157">
        <v>5171134</v>
      </c>
      <c r="E25" s="157">
        <v>5224797</v>
      </c>
      <c r="F25" s="158">
        <f t="shared" si="0"/>
        <v>-0.49741903827564843</v>
      </c>
      <c r="G25" s="8">
        <f t="shared" si="1"/>
        <v>0.50258096172435163</v>
      </c>
    </row>
    <row r="26" spans="1:7" x14ac:dyDescent="0.25">
      <c r="B26" s="9"/>
      <c r="C26" s="9"/>
      <c r="D26" s="9"/>
      <c r="E26" s="9"/>
      <c r="F26"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2014-12-12T21:54:09Z</cp:lastPrinted>
  <dcterms:created xsi:type="dcterms:W3CDTF">2014-07-09T20:40:55Z</dcterms:created>
  <dcterms:modified xsi:type="dcterms:W3CDTF">2015-03-27T20:40:21Z</dcterms:modified>
</cp:coreProperties>
</file>